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19高中数字资源\必修1\项目四\"/>
    </mc:Choice>
  </mc:AlternateContent>
  <bookViews>
    <workbookView xWindow="0" yWindow="0" windowWidth="19200" windowHeight="8280"/>
  </bookViews>
  <sheets>
    <sheet name="2013某地" sheetId="1" r:id="rId1"/>
    <sheet name="2013某地天气分类统计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1" i="2" l="1"/>
  <c r="K370" i="2"/>
  <c r="L370" i="2" s="1"/>
  <c r="J370" i="2"/>
  <c r="H370" i="2"/>
  <c r="I370" i="2" s="1"/>
  <c r="D370" i="2"/>
  <c r="J369" i="2"/>
  <c r="K369" i="2" s="1"/>
  <c r="L369" i="2" s="1"/>
  <c r="I369" i="2"/>
  <c r="H369" i="2"/>
  <c r="D369" i="2"/>
  <c r="K368" i="2"/>
  <c r="L368" i="2" s="1"/>
  <c r="J368" i="2"/>
  <c r="H368" i="2"/>
  <c r="I368" i="2" s="1"/>
  <c r="D368" i="2"/>
  <c r="J367" i="2"/>
  <c r="K367" i="2" s="1"/>
  <c r="L367" i="2" s="1"/>
  <c r="I367" i="2"/>
  <c r="H367" i="2"/>
  <c r="D367" i="2"/>
  <c r="K366" i="2"/>
  <c r="L366" i="2" s="1"/>
  <c r="J366" i="2"/>
  <c r="H366" i="2"/>
  <c r="I366" i="2" s="1"/>
  <c r="D366" i="2"/>
  <c r="J365" i="2"/>
  <c r="K365" i="2" s="1"/>
  <c r="L365" i="2" s="1"/>
  <c r="I365" i="2"/>
  <c r="H365" i="2"/>
  <c r="D365" i="2"/>
  <c r="K364" i="2"/>
  <c r="L364" i="2" s="1"/>
  <c r="J364" i="2"/>
  <c r="H364" i="2"/>
  <c r="I364" i="2" s="1"/>
  <c r="D364" i="2"/>
  <c r="J363" i="2"/>
  <c r="K363" i="2" s="1"/>
  <c r="L363" i="2" s="1"/>
  <c r="I363" i="2"/>
  <c r="H363" i="2"/>
  <c r="D363" i="2"/>
  <c r="K362" i="2"/>
  <c r="L362" i="2" s="1"/>
  <c r="J362" i="2"/>
  <c r="H362" i="2"/>
  <c r="I362" i="2" s="1"/>
  <c r="D362" i="2"/>
  <c r="A361" i="2"/>
  <c r="J360" i="2"/>
  <c r="K360" i="2" s="1"/>
  <c r="L360" i="2" s="1"/>
  <c r="I360" i="2"/>
  <c r="H360" i="2"/>
  <c r="D360" i="2"/>
  <c r="I359" i="2"/>
  <c r="J359" i="2" s="1"/>
  <c r="K359" i="2" s="1"/>
  <c r="L359" i="2" s="1"/>
  <c r="H359" i="2"/>
  <c r="D359" i="2"/>
  <c r="J358" i="2"/>
  <c r="K358" i="2" s="1"/>
  <c r="L358" i="2" s="1"/>
  <c r="I358" i="2"/>
  <c r="H358" i="2"/>
  <c r="D358" i="2"/>
  <c r="H357" i="2"/>
  <c r="I357" i="2" s="1"/>
  <c r="J357" i="2" s="1"/>
  <c r="K357" i="2" s="1"/>
  <c r="L357" i="2" s="1"/>
  <c r="D357" i="2"/>
  <c r="K356" i="2"/>
  <c r="L356" i="2" s="1"/>
  <c r="J356" i="2"/>
  <c r="I356" i="2"/>
  <c r="H356" i="2"/>
  <c r="D356" i="2"/>
  <c r="I355" i="2"/>
  <c r="J355" i="2" s="1"/>
  <c r="K355" i="2" s="1"/>
  <c r="L355" i="2" s="1"/>
  <c r="H355" i="2"/>
  <c r="D355" i="2"/>
  <c r="J354" i="2"/>
  <c r="K354" i="2" s="1"/>
  <c r="L354" i="2" s="1"/>
  <c r="I354" i="2"/>
  <c r="H354" i="2"/>
  <c r="D354" i="2"/>
  <c r="H353" i="2"/>
  <c r="I353" i="2" s="1"/>
  <c r="J353" i="2" s="1"/>
  <c r="K353" i="2" s="1"/>
  <c r="L353" i="2" s="1"/>
  <c r="D353" i="2"/>
  <c r="K352" i="2"/>
  <c r="L352" i="2" s="1"/>
  <c r="J352" i="2"/>
  <c r="I352" i="2"/>
  <c r="H352" i="2"/>
  <c r="D352" i="2"/>
  <c r="I351" i="2"/>
  <c r="J351" i="2" s="1"/>
  <c r="K351" i="2" s="1"/>
  <c r="L351" i="2" s="1"/>
  <c r="H351" i="2"/>
  <c r="D351" i="2"/>
  <c r="J350" i="2"/>
  <c r="K350" i="2" s="1"/>
  <c r="L350" i="2" s="1"/>
  <c r="I350" i="2"/>
  <c r="H350" i="2"/>
  <c r="D350" i="2"/>
  <c r="H349" i="2"/>
  <c r="I349" i="2" s="1"/>
  <c r="J349" i="2" s="1"/>
  <c r="K349" i="2" s="1"/>
  <c r="L349" i="2" s="1"/>
  <c r="D349" i="2"/>
  <c r="K348" i="2"/>
  <c r="L348" i="2" s="1"/>
  <c r="J348" i="2"/>
  <c r="I348" i="2"/>
  <c r="H348" i="2"/>
  <c r="D348" i="2"/>
  <c r="I347" i="2"/>
  <c r="J347" i="2" s="1"/>
  <c r="K347" i="2" s="1"/>
  <c r="L347" i="2" s="1"/>
  <c r="H347" i="2"/>
  <c r="D347" i="2"/>
  <c r="J346" i="2"/>
  <c r="K346" i="2" s="1"/>
  <c r="L346" i="2" s="1"/>
  <c r="I346" i="2"/>
  <c r="H346" i="2"/>
  <c r="D346" i="2"/>
  <c r="H345" i="2"/>
  <c r="I345" i="2" s="1"/>
  <c r="J345" i="2" s="1"/>
  <c r="K345" i="2" s="1"/>
  <c r="L345" i="2" s="1"/>
  <c r="D345" i="2"/>
  <c r="K344" i="2"/>
  <c r="L344" i="2" s="1"/>
  <c r="J344" i="2"/>
  <c r="I344" i="2"/>
  <c r="H344" i="2"/>
  <c r="D344" i="2"/>
  <c r="I343" i="2"/>
  <c r="J343" i="2" s="1"/>
  <c r="K343" i="2" s="1"/>
  <c r="L343" i="2" s="1"/>
  <c r="H343" i="2"/>
  <c r="D343" i="2"/>
  <c r="J342" i="2"/>
  <c r="K342" i="2" s="1"/>
  <c r="L342" i="2" s="1"/>
  <c r="H342" i="2"/>
  <c r="I342" i="2" s="1"/>
  <c r="D342" i="2"/>
  <c r="I341" i="2"/>
  <c r="J341" i="2" s="1"/>
  <c r="K341" i="2" s="1"/>
  <c r="L341" i="2" s="1"/>
  <c r="H341" i="2"/>
  <c r="D341" i="2"/>
  <c r="J340" i="2"/>
  <c r="K340" i="2" s="1"/>
  <c r="L340" i="2" s="1"/>
  <c r="H340" i="2"/>
  <c r="I340" i="2" s="1"/>
  <c r="D340" i="2"/>
  <c r="I339" i="2"/>
  <c r="J339" i="2" s="1"/>
  <c r="K339" i="2" s="1"/>
  <c r="L339" i="2" s="1"/>
  <c r="H339" i="2"/>
  <c r="D339" i="2"/>
  <c r="J338" i="2"/>
  <c r="K338" i="2" s="1"/>
  <c r="L338" i="2" s="1"/>
  <c r="H338" i="2"/>
  <c r="I338" i="2" s="1"/>
  <c r="D338" i="2"/>
  <c r="I337" i="2"/>
  <c r="J337" i="2" s="1"/>
  <c r="K337" i="2" s="1"/>
  <c r="L337" i="2" s="1"/>
  <c r="H337" i="2"/>
  <c r="D337" i="2"/>
  <c r="J336" i="2"/>
  <c r="K336" i="2" s="1"/>
  <c r="L336" i="2" s="1"/>
  <c r="H336" i="2"/>
  <c r="I336" i="2" s="1"/>
  <c r="D336" i="2"/>
  <c r="I335" i="2"/>
  <c r="J335" i="2" s="1"/>
  <c r="K335" i="2" s="1"/>
  <c r="L335" i="2" s="1"/>
  <c r="H335" i="2"/>
  <c r="D335" i="2"/>
  <c r="J334" i="2"/>
  <c r="K334" i="2" s="1"/>
  <c r="L334" i="2" s="1"/>
  <c r="H334" i="2"/>
  <c r="I334" i="2" s="1"/>
  <c r="D334" i="2"/>
  <c r="I333" i="2"/>
  <c r="J333" i="2" s="1"/>
  <c r="K333" i="2" s="1"/>
  <c r="L333" i="2" s="1"/>
  <c r="H333" i="2"/>
  <c r="D333" i="2"/>
  <c r="J332" i="2"/>
  <c r="K332" i="2" s="1"/>
  <c r="L332" i="2" s="1"/>
  <c r="H332" i="2"/>
  <c r="I332" i="2" s="1"/>
  <c r="D332" i="2"/>
  <c r="I331" i="2"/>
  <c r="J331" i="2" s="1"/>
  <c r="K331" i="2" s="1"/>
  <c r="L331" i="2" s="1"/>
  <c r="H331" i="2"/>
  <c r="D331" i="2"/>
  <c r="J330" i="2"/>
  <c r="K330" i="2" s="1"/>
  <c r="L330" i="2" s="1"/>
  <c r="H330" i="2"/>
  <c r="I330" i="2" s="1"/>
  <c r="D330" i="2"/>
  <c r="H329" i="2"/>
  <c r="I329" i="2" s="1"/>
  <c r="J329" i="2" s="1"/>
  <c r="K329" i="2" s="1"/>
  <c r="L329" i="2" s="1"/>
  <c r="D329" i="2"/>
  <c r="J328" i="2"/>
  <c r="K328" i="2" s="1"/>
  <c r="L328" i="2" s="1"/>
  <c r="H328" i="2"/>
  <c r="I328" i="2" s="1"/>
  <c r="D328" i="2"/>
  <c r="H327" i="2"/>
  <c r="I327" i="2" s="1"/>
  <c r="J327" i="2" s="1"/>
  <c r="K327" i="2" s="1"/>
  <c r="L327" i="2" s="1"/>
  <c r="D327" i="2"/>
  <c r="J326" i="2"/>
  <c r="K326" i="2" s="1"/>
  <c r="L326" i="2" s="1"/>
  <c r="H326" i="2"/>
  <c r="I326" i="2" s="1"/>
  <c r="D326" i="2"/>
  <c r="H325" i="2"/>
  <c r="I325" i="2" s="1"/>
  <c r="J325" i="2" s="1"/>
  <c r="K325" i="2" s="1"/>
  <c r="L325" i="2" s="1"/>
  <c r="D325" i="2"/>
  <c r="J324" i="2"/>
  <c r="K324" i="2" s="1"/>
  <c r="L324" i="2" s="1"/>
  <c r="H324" i="2"/>
  <c r="I324" i="2" s="1"/>
  <c r="D324" i="2"/>
  <c r="H323" i="2"/>
  <c r="I323" i="2" s="1"/>
  <c r="J323" i="2" s="1"/>
  <c r="K323" i="2" s="1"/>
  <c r="L323" i="2" s="1"/>
  <c r="D323" i="2"/>
  <c r="J322" i="2"/>
  <c r="K322" i="2" s="1"/>
  <c r="L322" i="2" s="1"/>
  <c r="H322" i="2"/>
  <c r="I322" i="2" s="1"/>
  <c r="D322" i="2"/>
  <c r="H321" i="2"/>
  <c r="I321" i="2" s="1"/>
  <c r="J321" i="2" s="1"/>
  <c r="K321" i="2" s="1"/>
  <c r="L321" i="2" s="1"/>
  <c r="D321" i="2"/>
  <c r="J320" i="2"/>
  <c r="K320" i="2" s="1"/>
  <c r="L320" i="2" s="1"/>
  <c r="H320" i="2"/>
  <c r="I320" i="2" s="1"/>
  <c r="D320" i="2"/>
  <c r="H319" i="2"/>
  <c r="I319" i="2" s="1"/>
  <c r="J319" i="2" s="1"/>
  <c r="K319" i="2" s="1"/>
  <c r="L319" i="2" s="1"/>
  <c r="D319" i="2"/>
  <c r="J318" i="2"/>
  <c r="K318" i="2" s="1"/>
  <c r="L318" i="2" s="1"/>
  <c r="H318" i="2"/>
  <c r="I318" i="2" s="1"/>
  <c r="D318" i="2"/>
  <c r="H317" i="2"/>
  <c r="I317" i="2" s="1"/>
  <c r="J317" i="2" s="1"/>
  <c r="K317" i="2" s="1"/>
  <c r="L317" i="2" s="1"/>
  <c r="D317" i="2"/>
  <c r="J316" i="2"/>
  <c r="K316" i="2" s="1"/>
  <c r="L316" i="2" s="1"/>
  <c r="H316" i="2"/>
  <c r="I316" i="2" s="1"/>
  <c r="D316" i="2"/>
  <c r="H315" i="2"/>
  <c r="I315" i="2" s="1"/>
  <c r="J315" i="2" s="1"/>
  <c r="K315" i="2" s="1"/>
  <c r="L315" i="2" s="1"/>
  <c r="D315" i="2"/>
  <c r="J314" i="2"/>
  <c r="K314" i="2" s="1"/>
  <c r="L314" i="2" s="1"/>
  <c r="H314" i="2"/>
  <c r="I314" i="2" s="1"/>
  <c r="D314" i="2"/>
  <c r="H313" i="2"/>
  <c r="I313" i="2" s="1"/>
  <c r="J313" i="2" s="1"/>
  <c r="K313" i="2" s="1"/>
  <c r="L313" i="2" s="1"/>
  <c r="D313" i="2"/>
  <c r="J312" i="2"/>
  <c r="K312" i="2" s="1"/>
  <c r="L312" i="2" s="1"/>
  <c r="H312" i="2"/>
  <c r="I312" i="2" s="1"/>
  <c r="D312" i="2"/>
  <c r="H311" i="2"/>
  <c r="I311" i="2" s="1"/>
  <c r="J311" i="2" s="1"/>
  <c r="K311" i="2" s="1"/>
  <c r="L311" i="2" s="1"/>
  <c r="D311" i="2"/>
  <c r="J310" i="2"/>
  <c r="K310" i="2" s="1"/>
  <c r="L310" i="2" s="1"/>
  <c r="H310" i="2"/>
  <c r="I310" i="2" s="1"/>
  <c r="D310" i="2"/>
  <c r="H309" i="2"/>
  <c r="I309" i="2" s="1"/>
  <c r="J309" i="2" s="1"/>
  <c r="K309" i="2" s="1"/>
  <c r="L309" i="2" s="1"/>
  <c r="D309" i="2"/>
  <c r="J308" i="2"/>
  <c r="K308" i="2" s="1"/>
  <c r="L308" i="2" s="1"/>
  <c r="H308" i="2"/>
  <c r="I308" i="2" s="1"/>
  <c r="D308" i="2"/>
  <c r="H307" i="2"/>
  <c r="I307" i="2" s="1"/>
  <c r="J307" i="2" s="1"/>
  <c r="K307" i="2" s="1"/>
  <c r="L307" i="2" s="1"/>
  <c r="D307" i="2"/>
  <c r="J306" i="2"/>
  <c r="K306" i="2" s="1"/>
  <c r="L306" i="2" s="1"/>
  <c r="H306" i="2"/>
  <c r="I306" i="2" s="1"/>
  <c r="D306" i="2"/>
  <c r="H305" i="2"/>
  <c r="I305" i="2" s="1"/>
  <c r="J305" i="2" s="1"/>
  <c r="K305" i="2" s="1"/>
  <c r="L305" i="2" s="1"/>
  <c r="D305" i="2"/>
  <c r="J304" i="2"/>
  <c r="K304" i="2" s="1"/>
  <c r="L304" i="2" s="1"/>
  <c r="H304" i="2"/>
  <c r="I304" i="2" s="1"/>
  <c r="D304" i="2"/>
  <c r="H303" i="2"/>
  <c r="I303" i="2" s="1"/>
  <c r="J303" i="2" s="1"/>
  <c r="K303" i="2" s="1"/>
  <c r="L303" i="2" s="1"/>
  <c r="D303" i="2"/>
  <c r="J302" i="2"/>
  <c r="K302" i="2" s="1"/>
  <c r="L302" i="2" s="1"/>
  <c r="H302" i="2"/>
  <c r="I302" i="2" s="1"/>
  <c r="D302" i="2"/>
  <c r="H301" i="2"/>
  <c r="I301" i="2" s="1"/>
  <c r="J301" i="2" s="1"/>
  <c r="K301" i="2" s="1"/>
  <c r="L301" i="2" s="1"/>
  <c r="D301" i="2"/>
  <c r="J300" i="2"/>
  <c r="K300" i="2" s="1"/>
  <c r="L300" i="2" s="1"/>
  <c r="H300" i="2"/>
  <c r="I300" i="2" s="1"/>
  <c r="D300" i="2"/>
  <c r="H299" i="2"/>
  <c r="I299" i="2" s="1"/>
  <c r="J299" i="2" s="1"/>
  <c r="K299" i="2" s="1"/>
  <c r="L299" i="2" s="1"/>
  <c r="D299" i="2"/>
  <c r="J298" i="2"/>
  <c r="K298" i="2" s="1"/>
  <c r="L298" i="2" s="1"/>
  <c r="H298" i="2"/>
  <c r="I298" i="2" s="1"/>
  <c r="D298" i="2"/>
  <c r="H297" i="2"/>
  <c r="I297" i="2" s="1"/>
  <c r="J297" i="2" s="1"/>
  <c r="K297" i="2" s="1"/>
  <c r="L297" i="2" s="1"/>
  <c r="D297" i="2"/>
  <c r="J296" i="2"/>
  <c r="K296" i="2" s="1"/>
  <c r="L296" i="2" s="1"/>
  <c r="H296" i="2"/>
  <c r="I296" i="2" s="1"/>
  <c r="D296" i="2"/>
  <c r="H295" i="2"/>
  <c r="I295" i="2" s="1"/>
  <c r="J295" i="2" s="1"/>
  <c r="K295" i="2" s="1"/>
  <c r="L295" i="2" s="1"/>
  <c r="D295" i="2"/>
  <c r="J294" i="2"/>
  <c r="K294" i="2" s="1"/>
  <c r="L294" i="2" s="1"/>
  <c r="H294" i="2"/>
  <c r="I294" i="2" s="1"/>
  <c r="D294" i="2"/>
  <c r="H293" i="2"/>
  <c r="I293" i="2" s="1"/>
  <c r="J293" i="2" s="1"/>
  <c r="K293" i="2" s="1"/>
  <c r="L293" i="2" s="1"/>
  <c r="D293" i="2"/>
  <c r="J292" i="2"/>
  <c r="K292" i="2" s="1"/>
  <c r="L292" i="2" s="1"/>
  <c r="H292" i="2"/>
  <c r="I292" i="2" s="1"/>
  <c r="D292" i="2"/>
  <c r="H291" i="2"/>
  <c r="I291" i="2" s="1"/>
  <c r="J291" i="2" s="1"/>
  <c r="K291" i="2" s="1"/>
  <c r="L291" i="2" s="1"/>
  <c r="D291" i="2"/>
  <c r="J290" i="2"/>
  <c r="K290" i="2" s="1"/>
  <c r="L290" i="2" s="1"/>
  <c r="H290" i="2"/>
  <c r="I290" i="2" s="1"/>
  <c r="D290" i="2"/>
  <c r="H289" i="2"/>
  <c r="I289" i="2" s="1"/>
  <c r="J289" i="2" s="1"/>
  <c r="K289" i="2" s="1"/>
  <c r="L289" i="2" s="1"/>
  <c r="D289" i="2"/>
  <c r="J288" i="2"/>
  <c r="K288" i="2" s="1"/>
  <c r="L288" i="2" s="1"/>
  <c r="H288" i="2"/>
  <c r="I288" i="2" s="1"/>
  <c r="D288" i="2"/>
  <c r="H287" i="2"/>
  <c r="I287" i="2" s="1"/>
  <c r="J287" i="2" s="1"/>
  <c r="K287" i="2" s="1"/>
  <c r="L287" i="2" s="1"/>
  <c r="D287" i="2"/>
  <c r="L286" i="2"/>
  <c r="J286" i="2"/>
  <c r="K286" i="2" s="1"/>
  <c r="H286" i="2"/>
  <c r="I286" i="2" s="1"/>
  <c r="D286" i="2"/>
  <c r="L285" i="2"/>
  <c r="J285" i="2"/>
  <c r="K285" i="2" s="1"/>
  <c r="H285" i="2"/>
  <c r="I285" i="2" s="1"/>
  <c r="D285" i="2"/>
  <c r="L284" i="2"/>
  <c r="J284" i="2"/>
  <c r="K284" i="2" s="1"/>
  <c r="H284" i="2"/>
  <c r="I284" i="2" s="1"/>
  <c r="D284" i="2"/>
  <c r="L283" i="2"/>
  <c r="H283" i="2"/>
  <c r="I283" i="2" s="1"/>
  <c r="J283" i="2" s="1"/>
  <c r="K283" i="2" s="1"/>
  <c r="D283" i="2"/>
  <c r="L282" i="2"/>
  <c r="J282" i="2"/>
  <c r="K282" i="2" s="1"/>
  <c r="H282" i="2"/>
  <c r="I282" i="2" s="1"/>
  <c r="D282" i="2"/>
  <c r="L281" i="2"/>
  <c r="J281" i="2"/>
  <c r="K281" i="2" s="1"/>
  <c r="H281" i="2"/>
  <c r="I281" i="2" s="1"/>
  <c r="D281" i="2"/>
  <c r="L280" i="2"/>
  <c r="J280" i="2"/>
  <c r="K280" i="2" s="1"/>
  <c r="H280" i="2"/>
  <c r="I280" i="2" s="1"/>
  <c r="D280" i="2"/>
  <c r="L279" i="2"/>
  <c r="H279" i="2"/>
  <c r="I279" i="2" s="1"/>
  <c r="J279" i="2" s="1"/>
  <c r="K279" i="2" s="1"/>
  <c r="D279" i="2"/>
  <c r="L278" i="2"/>
  <c r="J278" i="2"/>
  <c r="K278" i="2" s="1"/>
  <c r="H278" i="2"/>
  <c r="I278" i="2" s="1"/>
  <c r="D278" i="2"/>
  <c r="L277" i="2"/>
  <c r="H277" i="2"/>
  <c r="I277" i="2" s="1"/>
  <c r="J277" i="2" s="1"/>
  <c r="K277" i="2" s="1"/>
  <c r="D277" i="2"/>
  <c r="L276" i="2"/>
  <c r="J276" i="2"/>
  <c r="K276" i="2" s="1"/>
  <c r="H276" i="2"/>
  <c r="I276" i="2" s="1"/>
  <c r="D276" i="2"/>
  <c r="L275" i="2"/>
  <c r="H275" i="2"/>
  <c r="I275" i="2" s="1"/>
  <c r="J275" i="2" s="1"/>
  <c r="K275" i="2" s="1"/>
  <c r="D275" i="2"/>
  <c r="L274" i="2"/>
  <c r="J274" i="2"/>
  <c r="K274" i="2" s="1"/>
  <c r="H274" i="2"/>
  <c r="I274" i="2" s="1"/>
  <c r="D274" i="2"/>
  <c r="L273" i="2"/>
  <c r="H273" i="2"/>
  <c r="I273" i="2" s="1"/>
  <c r="J273" i="2" s="1"/>
  <c r="K273" i="2" s="1"/>
  <c r="D273" i="2"/>
  <c r="L272" i="2"/>
  <c r="J272" i="2"/>
  <c r="K272" i="2" s="1"/>
  <c r="H272" i="2"/>
  <c r="I272" i="2" s="1"/>
  <c r="D272" i="2"/>
  <c r="L271" i="2"/>
  <c r="I271" i="2"/>
  <c r="J271" i="2" s="1"/>
  <c r="K271" i="2" s="1"/>
  <c r="H271" i="2"/>
  <c r="D271" i="2"/>
  <c r="L270" i="2"/>
  <c r="I270" i="2"/>
  <c r="J270" i="2" s="1"/>
  <c r="K270" i="2" s="1"/>
  <c r="H270" i="2"/>
  <c r="D270" i="2"/>
  <c r="L269" i="2"/>
  <c r="I269" i="2"/>
  <c r="J269" i="2" s="1"/>
  <c r="K269" i="2" s="1"/>
  <c r="H269" i="2"/>
  <c r="D269" i="2"/>
  <c r="L268" i="2"/>
  <c r="I268" i="2"/>
  <c r="J268" i="2" s="1"/>
  <c r="K268" i="2" s="1"/>
  <c r="H268" i="2"/>
  <c r="D268" i="2"/>
  <c r="L267" i="2"/>
  <c r="I267" i="2"/>
  <c r="J267" i="2" s="1"/>
  <c r="K267" i="2" s="1"/>
  <c r="H267" i="2"/>
  <c r="D267" i="2"/>
  <c r="L266" i="2"/>
  <c r="K266" i="2"/>
  <c r="I266" i="2"/>
  <c r="J266" i="2" s="1"/>
  <c r="H266" i="2"/>
  <c r="D266" i="2"/>
  <c r="L265" i="2"/>
  <c r="I265" i="2"/>
  <c r="J265" i="2" s="1"/>
  <c r="K265" i="2" s="1"/>
  <c r="H265" i="2"/>
  <c r="D265" i="2"/>
  <c r="L264" i="2"/>
  <c r="K264" i="2"/>
  <c r="I264" i="2"/>
  <c r="J264" i="2" s="1"/>
  <c r="H264" i="2"/>
  <c r="D264" i="2"/>
  <c r="L263" i="2"/>
  <c r="I263" i="2"/>
  <c r="J263" i="2" s="1"/>
  <c r="K263" i="2" s="1"/>
  <c r="H263" i="2"/>
  <c r="D263" i="2"/>
  <c r="L262" i="2"/>
  <c r="I262" i="2"/>
  <c r="J262" i="2" s="1"/>
  <c r="K262" i="2" s="1"/>
  <c r="H262" i="2"/>
  <c r="D262" i="2"/>
  <c r="I261" i="2"/>
  <c r="J261" i="2" s="1"/>
  <c r="K261" i="2" s="1"/>
  <c r="L261" i="2" s="1"/>
  <c r="H261" i="2"/>
  <c r="D261" i="2"/>
  <c r="K260" i="2"/>
  <c r="L260" i="2" s="1"/>
  <c r="I260" i="2"/>
  <c r="J260" i="2" s="1"/>
  <c r="H260" i="2"/>
  <c r="D260" i="2"/>
  <c r="I259" i="2"/>
  <c r="J259" i="2" s="1"/>
  <c r="K259" i="2" s="1"/>
  <c r="L259" i="2" s="1"/>
  <c r="H259" i="2"/>
  <c r="D259" i="2"/>
  <c r="K258" i="2"/>
  <c r="L258" i="2" s="1"/>
  <c r="I258" i="2"/>
  <c r="J258" i="2" s="1"/>
  <c r="H258" i="2"/>
  <c r="D258" i="2"/>
  <c r="K257" i="2"/>
  <c r="L257" i="2" s="1"/>
  <c r="I257" i="2"/>
  <c r="J257" i="2" s="1"/>
  <c r="H257" i="2"/>
  <c r="D257" i="2"/>
  <c r="K256" i="2"/>
  <c r="L256" i="2" s="1"/>
  <c r="I256" i="2"/>
  <c r="J256" i="2" s="1"/>
  <c r="H256" i="2"/>
  <c r="D256" i="2"/>
  <c r="K255" i="2"/>
  <c r="L255" i="2" s="1"/>
  <c r="I255" i="2"/>
  <c r="J255" i="2" s="1"/>
  <c r="H255" i="2"/>
  <c r="D255" i="2"/>
  <c r="A254" i="2"/>
  <c r="H253" i="2"/>
  <c r="I253" i="2" s="1"/>
  <c r="J253" i="2" s="1"/>
  <c r="K253" i="2" s="1"/>
  <c r="L253" i="2" s="1"/>
  <c r="D253" i="2"/>
  <c r="H252" i="2"/>
  <c r="I252" i="2" s="1"/>
  <c r="J252" i="2" s="1"/>
  <c r="K252" i="2" s="1"/>
  <c r="L252" i="2" s="1"/>
  <c r="D252" i="2"/>
  <c r="H251" i="2"/>
  <c r="I251" i="2" s="1"/>
  <c r="J251" i="2" s="1"/>
  <c r="K251" i="2" s="1"/>
  <c r="L251" i="2" s="1"/>
  <c r="D251" i="2"/>
  <c r="H250" i="2"/>
  <c r="I250" i="2" s="1"/>
  <c r="J250" i="2" s="1"/>
  <c r="K250" i="2" s="1"/>
  <c r="L250" i="2" s="1"/>
  <c r="D250" i="2"/>
  <c r="H249" i="2"/>
  <c r="I249" i="2" s="1"/>
  <c r="J249" i="2" s="1"/>
  <c r="K249" i="2" s="1"/>
  <c r="L249" i="2" s="1"/>
  <c r="D249" i="2"/>
  <c r="H248" i="2"/>
  <c r="I248" i="2" s="1"/>
  <c r="J248" i="2" s="1"/>
  <c r="K248" i="2" s="1"/>
  <c r="L248" i="2" s="1"/>
  <c r="D248" i="2"/>
  <c r="H247" i="2"/>
  <c r="I247" i="2" s="1"/>
  <c r="J247" i="2" s="1"/>
  <c r="K247" i="2" s="1"/>
  <c r="L247" i="2" s="1"/>
  <c r="D247" i="2"/>
  <c r="H246" i="2"/>
  <c r="I246" i="2" s="1"/>
  <c r="J246" i="2" s="1"/>
  <c r="K246" i="2" s="1"/>
  <c r="L246" i="2" s="1"/>
  <c r="D246" i="2"/>
  <c r="H245" i="2"/>
  <c r="I245" i="2" s="1"/>
  <c r="J245" i="2" s="1"/>
  <c r="K245" i="2" s="1"/>
  <c r="L245" i="2" s="1"/>
  <c r="D245" i="2"/>
  <c r="H244" i="2"/>
  <c r="I244" i="2" s="1"/>
  <c r="J244" i="2" s="1"/>
  <c r="K244" i="2" s="1"/>
  <c r="L244" i="2" s="1"/>
  <c r="D244" i="2"/>
  <c r="H243" i="2"/>
  <c r="I243" i="2" s="1"/>
  <c r="J243" i="2" s="1"/>
  <c r="K243" i="2" s="1"/>
  <c r="L243" i="2" s="1"/>
  <c r="D243" i="2"/>
  <c r="H242" i="2"/>
  <c r="I242" i="2" s="1"/>
  <c r="J242" i="2" s="1"/>
  <c r="K242" i="2" s="1"/>
  <c r="L242" i="2" s="1"/>
  <c r="D242" i="2"/>
  <c r="H241" i="2"/>
  <c r="I241" i="2" s="1"/>
  <c r="J241" i="2" s="1"/>
  <c r="K241" i="2" s="1"/>
  <c r="L241" i="2" s="1"/>
  <c r="D241" i="2"/>
  <c r="H240" i="2"/>
  <c r="I240" i="2" s="1"/>
  <c r="J240" i="2" s="1"/>
  <c r="K240" i="2" s="1"/>
  <c r="L240" i="2" s="1"/>
  <c r="D240" i="2"/>
  <c r="H239" i="2"/>
  <c r="I239" i="2" s="1"/>
  <c r="J239" i="2" s="1"/>
  <c r="K239" i="2" s="1"/>
  <c r="L239" i="2" s="1"/>
  <c r="D239" i="2"/>
  <c r="J238" i="2"/>
  <c r="K238" i="2" s="1"/>
  <c r="L238" i="2" s="1"/>
  <c r="H238" i="2"/>
  <c r="I238" i="2" s="1"/>
  <c r="D238" i="2"/>
  <c r="J237" i="2"/>
  <c r="K237" i="2" s="1"/>
  <c r="L237" i="2" s="1"/>
  <c r="I237" i="2"/>
  <c r="H237" i="2"/>
  <c r="D237" i="2"/>
  <c r="H236" i="2"/>
  <c r="I236" i="2" s="1"/>
  <c r="J236" i="2" s="1"/>
  <c r="K236" i="2" s="1"/>
  <c r="L236" i="2" s="1"/>
  <c r="D236" i="2"/>
  <c r="J235" i="2"/>
  <c r="K235" i="2" s="1"/>
  <c r="L235" i="2" s="1"/>
  <c r="I235" i="2"/>
  <c r="H235" i="2"/>
  <c r="D235" i="2"/>
  <c r="L234" i="2"/>
  <c r="H234" i="2"/>
  <c r="I234" i="2" s="1"/>
  <c r="J234" i="2" s="1"/>
  <c r="K234" i="2" s="1"/>
  <c r="D234" i="2"/>
  <c r="J233" i="2"/>
  <c r="K233" i="2" s="1"/>
  <c r="L233" i="2" s="1"/>
  <c r="I233" i="2"/>
  <c r="H233" i="2"/>
  <c r="D233" i="2"/>
  <c r="H232" i="2"/>
  <c r="I232" i="2" s="1"/>
  <c r="J232" i="2" s="1"/>
  <c r="K232" i="2" s="1"/>
  <c r="L232" i="2" s="1"/>
  <c r="D232" i="2"/>
  <c r="J231" i="2"/>
  <c r="K231" i="2" s="1"/>
  <c r="L231" i="2" s="1"/>
  <c r="I231" i="2"/>
  <c r="H231" i="2"/>
  <c r="D231" i="2"/>
  <c r="H230" i="2"/>
  <c r="I230" i="2" s="1"/>
  <c r="J230" i="2" s="1"/>
  <c r="K230" i="2" s="1"/>
  <c r="L230" i="2" s="1"/>
  <c r="D230" i="2"/>
  <c r="J229" i="2"/>
  <c r="K229" i="2" s="1"/>
  <c r="L229" i="2" s="1"/>
  <c r="I229" i="2"/>
  <c r="H229" i="2"/>
  <c r="D229" i="2"/>
  <c r="H228" i="2"/>
  <c r="I228" i="2" s="1"/>
  <c r="J228" i="2" s="1"/>
  <c r="K228" i="2" s="1"/>
  <c r="L228" i="2" s="1"/>
  <c r="D228" i="2"/>
  <c r="I227" i="2"/>
  <c r="J227" i="2" s="1"/>
  <c r="K227" i="2" s="1"/>
  <c r="L227" i="2" s="1"/>
  <c r="H227" i="2"/>
  <c r="D227" i="2"/>
  <c r="H226" i="2"/>
  <c r="I226" i="2" s="1"/>
  <c r="J226" i="2" s="1"/>
  <c r="K226" i="2" s="1"/>
  <c r="L226" i="2" s="1"/>
  <c r="D226" i="2"/>
  <c r="I225" i="2"/>
  <c r="J225" i="2" s="1"/>
  <c r="K225" i="2" s="1"/>
  <c r="L225" i="2" s="1"/>
  <c r="H225" i="2"/>
  <c r="D225" i="2"/>
  <c r="H224" i="2"/>
  <c r="I224" i="2" s="1"/>
  <c r="J224" i="2" s="1"/>
  <c r="K224" i="2" s="1"/>
  <c r="L224" i="2" s="1"/>
  <c r="D224" i="2"/>
  <c r="I223" i="2"/>
  <c r="J223" i="2" s="1"/>
  <c r="K223" i="2" s="1"/>
  <c r="L223" i="2" s="1"/>
  <c r="H223" i="2"/>
  <c r="D223" i="2"/>
  <c r="H222" i="2"/>
  <c r="I222" i="2" s="1"/>
  <c r="J222" i="2" s="1"/>
  <c r="K222" i="2" s="1"/>
  <c r="L222" i="2" s="1"/>
  <c r="D222" i="2"/>
  <c r="I221" i="2"/>
  <c r="J221" i="2" s="1"/>
  <c r="K221" i="2" s="1"/>
  <c r="L221" i="2" s="1"/>
  <c r="H221" i="2"/>
  <c r="D221" i="2"/>
  <c r="H220" i="2"/>
  <c r="I220" i="2" s="1"/>
  <c r="J220" i="2" s="1"/>
  <c r="K220" i="2" s="1"/>
  <c r="L220" i="2" s="1"/>
  <c r="D220" i="2"/>
  <c r="K219" i="2"/>
  <c r="L219" i="2" s="1"/>
  <c r="I219" i="2"/>
  <c r="J219" i="2" s="1"/>
  <c r="H219" i="2"/>
  <c r="D219" i="2"/>
  <c r="H218" i="2"/>
  <c r="I218" i="2" s="1"/>
  <c r="J218" i="2" s="1"/>
  <c r="K218" i="2" s="1"/>
  <c r="L218" i="2" s="1"/>
  <c r="D218" i="2"/>
  <c r="I217" i="2"/>
  <c r="J217" i="2" s="1"/>
  <c r="K217" i="2" s="1"/>
  <c r="L217" i="2" s="1"/>
  <c r="H217" i="2"/>
  <c r="D217" i="2"/>
  <c r="H216" i="2"/>
  <c r="I216" i="2" s="1"/>
  <c r="J216" i="2" s="1"/>
  <c r="K216" i="2" s="1"/>
  <c r="L216" i="2" s="1"/>
  <c r="D216" i="2"/>
  <c r="K215" i="2"/>
  <c r="L215" i="2" s="1"/>
  <c r="I215" i="2"/>
  <c r="J215" i="2" s="1"/>
  <c r="H215" i="2"/>
  <c r="D215" i="2"/>
  <c r="H214" i="2"/>
  <c r="I214" i="2" s="1"/>
  <c r="J214" i="2" s="1"/>
  <c r="K214" i="2" s="1"/>
  <c r="L214" i="2" s="1"/>
  <c r="D214" i="2"/>
  <c r="I213" i="2"/>
  <c r="J213" i="2" s="1"/>
  <c r="K213" i="2" s="1"/>
  <c r="L213" i="2" s="1"/>
  <c r="H213" i="2"/>
  <c r="D213" i="2"/>
  <c r="H212" i="2"/>
  <c r="I212" i="2" s="1"/>
  <c r="J212" i="2" s="1"/>
  <c r="K212" i="2" s="1"/>
  <c r="L212" i="2" s="1"/>
  <c r="D212" i="2"/>
  <c r="K211" i="2"/>
  <c r="L211" i="2" s="1"/>
  <c r="I211" i="2"/>
  <c r="J211" i="2" s="1"/>
  <c r="H211" i="2"/>
  <c r="D211" i="2"/>
  <c r="H210" i="2"/>
  <c r="I210" i="2" s="1"/>
  <c r="J210" i="2" s="1"/>
  <c r="K210" i="2" s="1"/>
  <c r="L210" i="2" s="1"/>
  <c r="D210" i="2"/>
  <c r="I209" i="2"/>
  <c r="J209" i="2" s="1"/>
  <c r="K209" i="2" s="1"/>
  <c r="L209" i="2" s="1"/>
  <c r="H209" i="2"/>
  <c r="D209" i="2"/>
  <c r="H208" i="2"/>
  <c r="I208" i="2" s="1"/>
  <c r="J208" i="2" s="1"/>
  <c r="K208" i="2" s="1"/>
  <c r="L208" i="2" s="1"/>
  <c r="D208" i="2"/>
  <c r="K207" i="2"/>
  <c r="L207" i="2" s="1"/>
  <c r="I207" i="2"/>
  <c r="J207" i="2" s="1"/>
  <c r="H207" i="2"/>
  <c r="D207" i="2"/>
  <c r="H206" i="2"/>
  <c r="I206" i="2" s="1"/>
  <c r="J206" i="2" s="1"/>
  <c r="K206" i="2" s="1"/>
  <c r="L206" i="2" s="1"/>
  <c r="D206" i="2"/>
  <c r="L205" i="2"/>
  <c r="J205" i="2"/>
  <c r="K205" i="2" s="1"/>
  <c r="I205" i="2"/>
  <c r="H205" i="2"/>
  <c r="D205" i="2"/>
  <c r="L204" i="2"/>
  <c r="H204" i="2"/>
  <c r="I204" i="2" s="1"/>
  <c r="J204" i="2" s="1"/>
  <c r="K204" i="2" s="1"/>
  <c r="D204" i="2"/>
  <c r="L203" i="2"/>
  <c r="I203" i="2"/>
  <c r="J203" i="2" s="1"/>
  <c r="K203" i="2" s="1"/>
  <c r="H203" i="2"/>
  <c r="D203" i="2"/>
  <c r="L202" i="2"/>
  <c r="K202" i="2"/>
  <c r="H202" i="2"/>
  <c r="I202" i="2" s="1"/>
  <c r="J202" i="2" s="1"/>
  <c r="D202" i="2"/>
  <c r="L201" i="2"/>
  <c r="I201" i="2"/>
  <c r="J201" i="2" s="1"/>
  <c r="K201" i="2" s="1"/>
  <c r="H201" i="2"/>
  <c r="D201" i="2"/>
  <c r="L200" i="2"/>
  <c r="I200" i="2"/>
  <c r="J200" i="2" s="1"/>
  <c r="K200" i="2" s="1"/>
  <c r="H200" i="2"/>
  <c r="D200" i="2"/>
  <c r="L199" i="2"/>
  <c r="K199" i="2"/>
  <c r="I199" i="2"/>
  <c r="J199" i="2" s="1"/>
  <c r="H199" i="2"/>
  <c r="D199" i="2"/>
  <c r="L198" i="2"/>
  <c r="H198" i="2"/>
  <c r="I198" i="2" s="1"/>
  <c r="J198" i="2" s="1"/>
  <c r="K198" i="2" s="1"/>
  <c r="D198" i="2"/>
  <c r="L197" i="2"/>
  <c r="J197" i="2"/>
  <c r="K197" i="2" s="1"/>
  <c r="I197" i="2"/>
  <c r="H197" i="2"/>
  <c r="D197" i="2"/>
  <c r="L196" i="2"/>
  <c r="H196" i="2"/>
  <c r="I196" i="2" s="1"/>
  <c r="J196" i="2" s="1"/>
  <c r="K196" i="2" s="1"/>
  <c r="D196" i="2"/>
  <c r="L195" i="2"/>
  <c r="I195" i="2"/>
  <c r="J195" i="2" s="1"/>
  <c r="K195" i="2" s="1"/>
  <c r="H195" i="2"/>
  <c r="D195" i="2"/>
  <c r="A194" i="2"/>
  <c r="L193" i="2"/>
  <c r="H193" i="2"/>
  <c r="I193" i="2" s="1"/>
  <c r="J193" i="2" s="1"/>
  <c r="K193" i="2" s="1"/>
  <c r="D193" i="2"/>
  <c r="H192" i="2"/>
  <c r="I192" i="2" s="1"/>
  <c r="J192" i="2" s="1"/>
  <c r="K192" i="2" s="1"/>
  <c r="L192" i="2" s="1"/>
  <c r="D192" i="2"/>
  <c r="I191" i="2"/>
  <c r="J191" i="2" s="1"/>
  <c r="K191" i="2" s="1"/>
  <c r="L191" i="2" s="1"/>
  <c r="H191" i="2"/>
  <c r="D191" i="2"/>
  <c r="K190" i="2"/>
  <c r="L190" i="2" s="1"/>
  <c r="H190" i="2"/>
  <c r="I190" i="2" s="1"/>
  <c r="J190" i="2" s="1"/>
  <c r="D190" i="2"/>
  <c r="H189" i="2"/>
  <c r="I189" i="2" s="1"/>
  <c r="J189" i="2" s="1"/>
  <c r="K189" i="2" s="1"/>
  <c r="L189" i="2" s="1"/>
  <c r="D189" i="2"/>
  <c r="H188" i="2"/>
  <c r="I188" i="2" s="1"/>
  <c r="J188" i="2" s="1"/>
  <c r="K188" i="2" s="1"/>
  <c r="L188" i="2" s="1"/>
  <c r="D188" i="2"/>
  <c r="I187" i="2"/>
  <c r="J187" i="2" s="1"/>
  <c r="K187" i="2" s="1"/>
  <c r="L187" i="2" s="1"/>
  <c r="H187" i="2"/>
  <c r="D187" i="2"/>
  <c r="H186" i="2"/>
  <c r="I186" i="2" s="1"/>
  <c r="J186" i="2" s="1"/>
  <c r="K186" i="2" s="1"/>
  <c r="L186" i="2" s="1"/>
  <c r="D186" i="2"/>
  <c r="H185" i="2"/>
  <c r="I185" i="2" s="1"/>
  <c r="J185" i="2" s="1"/>
  <c r="K185" i="2" s="1"/>
  <c r="L185" i="2" s="1"/>
  <c r="D185" i="2"/>
  <c r="H184" i="2"/>
  <c r="I184" i="2" s="1"/>
  <c r="J184" i="2" s="1"/>
  <c r="K184" i="2" s="1"/>
  <c r="L184" i="2" s="1"/>
  <c r="D184" i="2"/>
  <c r="I183" i="2"/>
  <c r="J183" i="2" s="1"/>
  <c r="K183" i="2" s="1"/>
  <c r="L183" i="2" s="1"/>
  <c r="H183" i="2"/>
  <c r="D183" i="2"/>
  <c r="H182" i="2"/>
  <c r="I182" i="2" s="1"/>
  <c r="J182" i="2" s="1"/>
  <c r="K182" i="2" s="1"/>
  <c r="L182" i="2" s="1"/>
  <c r="D182" i="2"/>
  <c r="L181" i="2"/>
  <c r="H181" i="2"/>
  <c r="I181" i="2" s="1"/>
  <c r="J181" i="2" s="1"/>
  <c r="K181" i="2" s="1"/>
  <c r="D181" i="2"/>
  <c r="H180" i="2"/>
  <c r="I180" i="2" s="1"/>
  <c r="J180" i="2" s="1"/>
  <c r="K180" i="2" s="1"/>
  <c r="L180" i="2" s="1"/>
  <c r="D180" i="2"/>
  <c r="I179" i="2"/>
  <c r="J179" i="2" s="1"/>
  <c r="K179" i="2" s="1"/>
  <c r="L179" i="2" s="1"/>
  <c r="H179" i="2"/>
  <c r="D179" i="2"/>
  <c r="K178" i="2"/>
  <c r="L178" i="2" s="1"/>
  <c r="H178" i="2"/>
  <c r="I178" i="2" s="1"/>
  <c r="J178" i="2" s="1"/>
  <c r="D178" i="2"/>
  <c r="L177" i="2"/>
  <c r="H177" i="2"/>
  <c r="I177" i="2" s="1"/>
  <c r="J177" i="2" s="1"/>
  <c r="K177" i="2" s="1"/>
  <c r="D177" i="2"/>
  <c r="H176" i="2"/>
  <c r="I176" i="2" s="1"/>
  <c r="J176" i="2" s="1"/>
  <c r="K176" i="2" s="1"/>
  <c r="L176" i="2" s="1"/>
  <c r="D176" i="2"/>
  <c r="I175" i="2"/>
  <c r="J175" i="2" s="1"/>
  <c r="K175" i="2" s="1"/>
  <c r="L175" i="2" s="1"/>
  <c r="H175" i="2"/>
  <c r="D175" i="2"/>
  <c r="K174" i="2"/>
  <c r="L174" i="2" s="1"/>
  <c r="H174" i="2"/>
  <c r="I174" i="2" s="1"/>
  <c r="J174" i="2" s="1"/>
  <c r="D174" i="2"/>
  <c r="H173" i="2"/>
  <c r="I173" i="2" s="1"/>
  <c r="J173" i="2" s="1"/>
  <c r="K173" i="2" s="1"/>
  <c r="L173" i="2" s="1"/>
  <c r="D173" i="2"/>
  <c r="H172" i="2"/>
  <c r="I172" i="2" s="1"/>
  <c r="J172" i="2" s="1"/>
  <c r="K172" i="2" s="1"/>
  <c r="L172" i="2" s="1"/>
  <c r="D172" i="2"/>
  <c r="I171" i="2"/>
  <c r="J171" i="2" s="1"/>
  <c r="K171" i="2" s="1"/>
  <c r="L171" i="2" s="1"/>
  <c r="H171" i="2"/>
  <c r="D171" i="2"/>
  <c r="H170" i="2"/>
  <c r="I170" i="2" s="1"/>
  <c r="J170" i="2" s="1"/>
  <c r="K170" i="2" s="1"/>
  <c r="L170" i="2" s="1"/>
  <c r="D170" i="2"/>
  <c r="H169" i="2"/>
  <c r="I169" i="2" s="1"/>
  <c r="J169" i="2" s="1"/>
  <c r="K169" i="2" s="1"/>
  <c r="L169" i="2" s="1"/>
  <c r="D169" i="2"/>
  <c r="H168" i="2"/>
  <c r="I168" i="2" s="1"/>
  <c r="J168" i="2" s="1"/>
  <c r="K168" i="2" s="1"/>
  <c r="L168" i="2" s="1"/>
  <c r="D168" i="2"/>
  <c r="I167" i="2"/>
  <c r="J167" i="2" s="1"/>
  <c r="K167" i="2" s="1"/>
  <c r="L167" i="2" s="1"/>
  <c r="H167" i="2"/>
  <c r="D167" i="2"/>
  <c r="H166" i="2"/>
  <c r="I166" i="2" s="1"/>
  <c r="J166" i="2" s="1"/>
  <c r="K166" i="2" s="1"/>
  <c r="L166" i="2" s="1"/>
  <c r="D166" i="2"/>
  <c r="L165" i="2"/>
  <c r="H165" i="2"/>
  <c r="I165" i="2" s="1"/>
  <c r="J165" i="2" s="1"/>
  <c r="K165" i="2" s="1"/>
  <c r="D165" i="2"/>
  <c r="J164" i="2"/>
  <c r="K164" i="2" s="1"/>
  <c r="L164" i="2" s="1"/>
  <c r="H164" i="2"/>
  <c r="I164" i="2" s="1"/>
  <c r="D164" i="2"/>
  <c r="H163" i="2"/>
  <c r="I163" i="2" s="1"/>
  <c r="J163" i="2" s="1"/>
  <c r="K163" i="2" s="1"/>
  <c r="L163" i="2" s="1"/>
  <c r="D163" i="2"/>
  <c r="H162" i="2"/>
  <c r="I162" i="2" s="1"/>
  <c r="J162" i="2" s="1"/>
  <c r="K162" i="2" s="1"/>
  <c r="L162" i="2" s="1"/>
  <c r="D162" i="2"/>
  <c r="L161" i="2"/>
  <c r="H161" i="2"/>
  <c r="I161" i="2" s="1"/>
  <c r="J161" i="2" s="1"/>
  <c r="K161" i="2" s="1"/>
  <c r="D161" i="2"/>
  <c r="J160" i="2"/>
  <c r="K160" i="2" s="1"/>
  <c r="L160" i="2" s="1"/>
  <c r="H160" i="2"/>
  <c r="I160" i="2" s="1"/>
  <c r="D160" i="2"/>
  <c r="H159" i="2"/>
  <c r="I159" i="2" s="1"/>
  <c r="J159" i="2" s="1"/>
  <c r="K159" i="2" s="1"/>
  <c r="L159" i="2" s="1"/>
  <c r="D159" i="2"/>
  <c r="H158" i="2"/>
  <c r="I158" i="2" s="1"/>
  <c r="J158" i="2" s="1"/>
  <c r="K158" i="2" s="1"/>
  <c r="L158" i="2" s="1"/>
  <c r="D158" i="2"/>
  <c r="L157" i="2"/>
  <c r="H157" i="2"/>
  <c r="I157" i="2" s="1"/>
  <c r="J157" i="2" s="1"/>
  <c r="K157" i="2" s="1"/>
  <c r="D157" i="2"/>
  <c r="J156" i="2"/>
  <c r="K156" i="2" s="1"/>
  <c r="L156" i="2" s="1"/>
  <c r="H156" i="2"/>
  <c r="I156" i="2" s="1"/>
  <c r="D156" i="2"/>
  <c r="H155" i="2"/>
  <c r="I155" i="2" s="1"/>
  <c r="J155" i="2" s="1"/>
  <c r="K155" i="2" s="1"/>
  <c r="L155" i="2" s="1"/>
  <c r="D155" i="2"/>
  <c r="H154" i="2"/>
  <c r="I154" i="2" s="1"/>
  <c r="J154" i="2" s="1"/>
  <c r="K154" i="2" s="1"/>
  <c r="L154" i="2" s="1"/>
  <c r="D154" i="2"/>
  <c r="L153" i="2"/>
  <c r="H153" i="2"/>
  <c r="I153" i="2" s="1"/>
  <c r="J153" i="2" s="1"/>
  <c r="K153" i="2" s="1"/>
  <c r="D153" i="2"/>
  <c r="J152" i="2"/>
  <c r="K152" i="2" s="1"/>
  <c r="L152" i="2" s="1"/>
  <c r="H152" i="2"/>
  <c r="I152" i="2" s="1"/>
  <c r="D152" i="2"/>
  <c r="H151" i="2"/>
  <c r="I151" i="2" s="1"/>
  <c r="J151" i="2" s="1"/>
  <c r="K151" i="2" s="1"/>
  <c r="L151" i="2" s="1"/>
  <c r="D151" i="2"/>
  <c r="H150" i="2"/>
  <c r="I150" i="2" s="1"/>
  <c r="J150" i="2" s="1"/>
  <c r="K150" i="2" s="1"/>
  <c r="L150" i="2" s="1"/>
  <c r="D150" i="2"/>
  <c r="L149" i="2"/>
  <c r="H149" i="2"/>
  <c r="I149" i="2" s="1"/>
  <c r="J149" i="2" s="1"/>
  <c r="K149" i="2" s="1"/>
  <c r="D149" i="2"/>
  <c r="J148" i="2"/>
  <c r="K148" i="2" s="1"/>
  <c r="L148" i="2" s="1"/>
  <c r="H148" i="2"/>
  <c r="I148" i="2" s="1"/>
  <c r="D148" i="2"/>
  <c r="H147" i="2"/>
  <c r="I147" i="2" s="1"/>
  <c r="J147" i="2" s="1"/>
  <c r="K147" i="2" s="1"/>
  <c r="L147" i="2" s="1"/>
  <c r="D147" i="2"/>
  <c r="H146" i="2"/>
  <c r="I146" i="2" s="1"/>
  <c r="J146" i="2" s="1"/>
  <c r="K146" i="2" s="1"/>
  <c r="L146" i="2" s="1"/>
  <c r="D146" i="2"/>
  <c r="L145" i="2"/>
  <c r="H145" i="2"/>
  <c r="I145" i="2" s="1"/>
  <c r="J145" i="2" s="1"/>
  <c r="K145" i="2" s="1"/>
  <c r="D145" i="2"/>
  <c r="J144" i="2"/>
  <c r="K144" i="2" s="1"/>
  <c r="L144" i="2" s="1"/>
  <c r="H144" i="2"/>
  <c r="I144" i="2" s="1"/>
  <c r="D144" i="2"/>
  <c r="H143" i="2"/>
  <c r="I143" i="2" s="1"/>
  <c r="J143" i="2" s="1"/>
  <c r="K143" i="2" s="1"/>
  <c r="L143" i="2" s="1"/>
  <c r="D143" i="2"/>
  <c r="H142" i="2"/>
  <c r="I142" i="2" s="1"/>
  <c r="J142" i="2" s="1"/>
  <c r="K142" i="2" s="1"/>
  <c r="L142" i="2" s="1"/>
  <c r="D142" i="2"/>
  <c r="L141" i="2"/>
  <c r="H141" i="2"/>
  <c r="I141" i="2" s="1"/>
  <c r="J141" i="2" s="1"/>
  <c r="K141" i="2" s="1"/>
  <c r="D141" i="2"/>
  <c r="J140" i="2"/>
  <c r="K140" i="2" s="1"/>
  <c r="L140" i="2" s="1"/>
  <c r="H140" i="2"/>
  <c r="I140" i="2" s="1"/>
  <c r="D140" i="2"/>
  <c r="H139" i="2"/>
  <c r="I139" i="2" s="1"/>
  <c r="J139" i="2" s="1"/>
  <c r="K139" i="2" s="1"/>
  <c r="L139" i="2" s="1"/>
  <c r="D139" i="2"/>
  <c r="H138" i="2"/>
  <c r="I138" i="2" s="1"/>
  <c r="J138" i="2" s="1"/>
  <c r="K138" i="2" s="1"/>
  <c r="L138" i="2" s="1"/>
  <c r="D138" i="2"/>
  <c r="L137" i="2"/>
  <c r="H137" i="2"/>
  <c r="I137" i="2" s="1"/>
  <c r="J137" i="2" s="1"/>
  <c r="K137" i="2" s="1"/>
  <c r="D137" i="2"/>
  <c r="J136" i="2"/>
  <c r="K136" i="2" s="1"/>
  <c r="L136" i="2" s="1"/>
  <c r="H136" i="2"/>
  <c r="I136" i="2" s="1"/>
  <c r="D136" i="2"/>
  <c r="H135" i="2"/>
  <c r="I135" i="2" s="1"/>
  <c r="J135" i="2" s="1"/>
  <c r="K135" i="2" s="1"/>
  <c r="L135" i="2" s="1"/>
  <c r="D135" i="2"/>
  <c r="H134" i="2"/>
  <c r="I134" i="2" s="1"/>
  <c r="J134" i="2" s="1"/>
  <c r="K134" i="2" s="1"/>
  <c r="L134" i="2" s="1"/>
  <c r="D134" i="2"/>
  <c r="L133" i="2"/>
  <c r="H133" i="2"/>
  <c r="I133" i="2" s="1"/>
  <c r="J133" i="2" s="1"/>
  <c r="K133" i="2" s="1"/>
  <c r="D133" i="2"/>
  <c r="J132" i="2"/>
  <c r="K132" i="2" s="1"/>
  <c r="L132" i="2" s="1"/>
  <c r="H132" i="2"/>
  <c r="I132" i="2" s="1"/>
  <c r="D132" i="2"/>
  <c r="H131" i="2"/>
  <c r="I131" i="2" s="1"/>
  <c r="J131" i="2" s="1"/>
  <c r="K131" i="2" s="1"/>
  <c r="L131" i="2" s="1"/>
  <c r="D131" i="2"/>
  <c r="H130" i="2"/>
  <c r="I130" i="2" s="1"/>
  <c r="J130" i="2" s="1"/>
  <c r="K130" i="2" s="1"/>
  <c r="L130" i="2" s="1"/>
  <c r="D130" i="2"/>
  <c r="L129" i="2"/>
  <c r="H129" i="2"/>
  <c r="I129" i="2" s="1"/>
  <c r="J129" i="2" s="1"/>
  <c r="K129" i="2" s="1"/>
  <c r="D129" i="2"/>
  <c r="J128" i="2"/>
  <c r="K128" i="2" s="1"/>
  <c r="L128" i="2" s="1"/>
  <c r="H128" i="2"/>
  <c r="I128" i="2" s="1"/>
  <c r="D128" i="2"/>
  <c r="H127" i="2"/>
  <c r="I127" i="2" s="1"/>
  <c r="J127" i="2" s="1"/>
  <c r="K127" i="2" s="1"/>
  <c r="L127" i="2" s="1"/>
  <c r="D127" i="2"/>
  <c r="A126" i="2"/>
  <c r="A372" i="2" s="1"/>
  <c r="I125" i="2"/>
  <c r="J125" i="2" s="1"/>
  <c r="K125" i="2" s="1"/>
  <c r="L125" i="2" s="1"/>
  <c r="H125" i="2"/>
  <c r="D125" i="2"/>
  <c r="I124" i="2"/>
  <c r="J124" i="2" s="1"/>
  <c r="K124" i="2" s="1"/>
  <c r="L124" i="2" s="1"/>
  <c r="H124" i="2"/>
  <c r="D124" i="2"/>
  <c r="I123" i="2"/>
  <c r="J123" i="2" s="1"/>
  <c r="K123" i="2" s="1"/>
  <c r="L123" i="2" s="1"/>
  <c r="H123" i="2"/>
  <c r="D123" i="2"/>
  <c r="I122" i="2"/>
  <c r="J122" i="2" s="1"/>
  <c r="K122" i="2" s="1"/>
  <c r="L122" i="2" s="1"/>
  <c r="H122" i="2"/>
  <c r="D122" i="2"/>
  <c r="K121" i="2"/>
  <c r="L121" i="2" s="1"/>
  <c r="I121" i="2"/>
  <c r="J121" i="2" s="1"/>
  <c r="H121" i="2"/>
  <c r="D121" i="2"/>
  <c r="I120" i="2"/>
  <c r="J120" i="2" s="1"/>
  <c r="K120" i="2" s="1"/>
  <c r="L120" i="2" s="1"/>
  <c r="H120" i="2"/>
  <c r="D120" i="2"/>
  <c r="K119" i="2"/>
  <c r="L119" i="2" s="1"/>
  <c r="I119" i="2"/>
  <c r="J119" i="2" s="1"/>
  <c r="H119" i="2"/>
  <c r="D119" i="2"/>
  <c r="I118" i="2"/>
  <c r="J118" i="2" s="1"/>
  <c r="K118" i="2" s="1"/>
  <c r="L118" i="2" s="1"/>
  <c r="H118" i="2"/>
  <c r="D118" i="2"/>
  <c r="I117" i="2"/>
  <c r="J117" i="2" s="1"/>
  <c r="K117" i="2" s="1"/>
  <c r="L117" i="2" s="1"/>
  <c r="H117" i="2"/>
  <c r="D117" i="2"/>
  <c r="I116" i="2"/>
  <c r="J116" i="2" s="1"/>
  <c r="K116" i="2" s="1"/>
  <c r="L116" i="2" s="1"/>
  <c r="H116" i="2"/>
  <c r="D116" i="2"/>
  <c r="I115" i="2"/>
  <c r="J115" i="2" s="1"/>
  <c r="K115" i="2" s="1"/>
  <c r="L115" i="2" s="1"/>
  <c r="H115" i="2"/>
  <c r="D115" i="2"/>
  <c r="I114" i="2"/>
  <c r="J114" i="2" s="1"/>
  <c r="K114" i="2" s="1"/>
  <c r="L114" i="2" s="1"/>
  <c r="H114" i="2"/>
  <c r="D114" i="2"/>
  <c r="K113" i="2"/>
  <c r="L113" i="2" s="1"/>
  <c r="I113" i="2"/>
  <c r="J113" i="2" s="1"/>
  <c r="H113" i="2"/>
  <c r="D113" i="2"/>
  <c r="I112" i="2"/>
  <c r="J112" i="2" s="1"/>
  <c r="K112" i="2" s="1"/>
  <c r="L112" i="2" s="1"/>
  <c r="H112" i="2"/>
  <c r="D112" i="2"/>
  <c r="K111" i="2"/>
  <c r="L111" i="2" s="1"/>
  <c r="I111" i="2"/>
  <c r="J111" i="2" s="1"/>
  <c r="H111" i="2"/>
  <c r="D111" i="2"/>
  <c r="I110" i="2"/>
  <c r="J110" i="2" s="1"/>
  <c r="K110" i="2" s="1"/>
  <c r="L110" i="2" s="1"/>
  <c r="H110" i="2"/>
  <c r="D110" i="2"/>
  <c r="I109" i="2"/>
  <c r="J109" i="2" s="1"/>
  <c r="K109" i="2" s="1"/>
  <c r="L109" i="2" s="1"/>
  <c r="H109" i="2"/>
  <c r="D109" i="2"/>
  <c r="I108" i="2"/>
  <c r="J108" i="2" s="1"/>
  <c r="K108" i="2" s="1"/>
  <c r="L108" i="2" s="1"/>
  <c r="H108" i="2"/>
  <c r="D108" i="2"/>
  <c r="I107" i="2"/>
  <c r="J107" i="2" s="1"/>
  <c r="K107" i="2" s="1"/>
  <c r="L107" i="2" s="1"/>
  <c r="H107" i="2"/>
  <c r="D107" i="2"/>
  <c r="I106" i="2"/>
  <c r="J106" i="2" s="1"/>
  <c r="K106" i="2" s="1"/>
  <c r="L106" i="2" s="1"/>
  <c r="H106" i="2"/>
  <c r="D106" i="2"/>
  <c r="K105" i="2"/>
  <c r="L105" i="2" s="1"/>
  <c r="I105" i="2"/>
  <c r="J105" i="2" s="1"/>
  <c r="H105" i="2"/>
  <c r="D105" i="2"/>
  <c r="I104" i="2"/>
  <c r="J104" i="2" s="1"/>
  <c r="K104" i="2" s="1"/>
  <c r="L104" i="2" s="1"/>
  <c r="H104" i="2"/>
  <c r="D104" i="2"/>
  <c r="K103" i="2"/>
  <c r="L103" i="2" s="1"/>
  <c r="I103" i="2"/>
  <c r="J103" i="2" s="1"/>
  <c r="H103" i="2"/>
  <c r="D103" i="2"/>
  <c r="I102" i="2"/>
  <c r="J102" i="2" s="1"/>
  <c r="K102" i="2" s="1"/>
  <c r="L102" i="2" s="1"/>
  <c r="H102" i="2"/>
  <c r="D102" i="2"/>
  <c r="I101" i="2"/>
  <c r="J101" i="2" s="1"/>
  <c r="K101" i="2" s="1"/>
  <c r="L101" i="2" s="1"/>
  <c r="H101" i="2"/>
  <c r="D101" i="2"/>
  <c r="I100" i="2"/>
  <c r="J100" i="2" s="1"/>
  <c r="K100" i="2" s="1"/>
  <c r="L100" i="2" s="1"/>
  <c r="H100" i="2"/>
  <c r="D100" i="2"/>
  <c r="I99" i="2"/>
  <c r="J99" i="2" s="1"/>
  <c r="K99" i="2" s="1"/>
  <c r="L99" i="2" s="1"/>
  <c r="H99" i="2"/>
  <c r="D99" i="2"/>
  <c r="I98" i="2"/>
  <c r="J98" i="2" s="1"/>
  <c r="K98" i="2" s="1"/>
  <c r="L98" i="2" s="1"/>
  <c r="H98" i="2"/>
  <c r="D98" i="2"/>
  <c r="K97" i="2"/>
  <c r="L97" i="2" s="1"/>
  <c r="I97" i="2"/>
  <c r="J97" i="2" s="1"/>
  <c r="H97" i="2"/>
  <c r="D97" i="2"/>
  <c r="I96" i="2"/>
  <c r="J96" i="2" s="1"/>
  <c r="K96" i="2" s="1"/>
  <c r="L96" i="2" s="1"/>
  <c r="H96" i="2"/>
  <c r="D96" i="2"/>
  <c r="K95" i="2"/>
  <c r="L95" i="2" s="1"/>
  <c r="I95" i="2"/>
  <c r="J95" i="2" s="1"/>
  <c r="H95" i="2"/>
  <c r="D95" i="2"/>
  <c r="I94" i="2"/>
  <c r="J94" i="2" s="1"/>
  <c r="K94" i="2" s="1"/>
  <c r="L94" i="2" s="1"/>
  <c r="H94" i="2"/>
  <c r="D94" i="2"/>
  <c r="I93" i="2"/>
  <c r="J93" i="2" s="1"/>
  <c r="K93" i="2" s="1"/>
  <c r="L93" i="2" s="1"/>
  <c r="H93" i="2"/>
  <c r="D93" i="2"/>
  <c r="I92" i="2"/>
  <c r="J92" i="2" s="1"/>
  <c r="K92" i="2" s="1"/>
  <c r="L92" i="2" s="1"/>
  <c r="H92" i="2"/>
  <c r="D92" i="2"/>
  <c r="I91" i="2"/>
  <c r="J91" i="2" s="1"/>
  <c r="K91" i="2" s="1"/>
  <c r="L91" i="2" s="1"/>
  <c r="H91" i="2"/>
  <c r="D91" i="2"/>
  <c r="I90" i="2"/>
  <c r="J90" i="2" s="1"/>
  <c r="K90" i="2" s="1"/>
  <c r="L90" i="2" s="1"/>
  <c r="H90" i="2"/>
  <c r="D90" i="2"/>
  <c r="K89" i="2"/>
  <c r="L89" i="2" s="1"/>
  <c r="I89" i="2"/>
  <c r="J89" i="2" s="1"/>
  <c r="H89" i="2"/>
  <c r="D89" i="2"/>
  <c r="I88" i="2"/>
  <c r="J88" i="2" s="1"/>
  <c r="K88" i="2" s="1"/>
  <c r="L88" i="2" s="1"/>
  <c r="H88" i="2"/>
  <c r="D88" i="2"/>
  <c r="K87" i="2"/>
  <c r="L87" i="2" s="1"/>
  <c r="I87" i="2"/>
  <c r="J87" i="2" s="1"/>
  <c r="H87" i="2"/>
  <c r="D87" i="2"/>
  <c r="K86" i="2"/>
  <c r="L86" i="2" s="1"/>
  <c r="I86" i="2"/>
  <c r="J86" i="2" s="1"/>
  <c r="H86" i="2"/>
  <c r="D86" i="2"/>
  <c r="K85" i="2"/>
  <c r="L85" i="2" s="1"/>
  <c r="I85" i="2"/>
  <c r="J85" i="2" s="1"/>
  <c r="H85" i="2"/>
  <c r="D85" i="2"/>
  <c r="K84" i="2"/>
  <c r="L84" i="2" s="1"/>
  <c r="I84" i="2"/>
  <c r="J84" i="2" s="1"/>
  <c r="H84" i="2"/>
  <c r="D84" i="2"/>
  <c r="K83" i="2"/>
  <c r="L83" i="2" s="1"/>
  <c r="I83" i="2"/>
  <c r="J83" i="2" s="1"/>
  <c r="H83" i="2"/>
  <c r="D83" i="2"/>
  <c r="K82" i="2"/>
  <c r="L82" i="2" s="1"/>
  <c r="I82" i="2"/>
  <c r="J82" i="2" s="1"/>
  <c r="H82" i="2"/>
  <c r="D82" i="2"/>
  <c r="K81" i="2"/>
  <c r="L81" i="2" s="1"/>
  <c r="I81" i="2"/>
  <c r="J81" i="2" s="1"/>
  <c r="H81" i="2"/>
  <c r="D81" i="2"/>
  <c r="K80" i="2"/>
  <c r="L80" i="2" s="1"/>
  <c r="I80" i="2"/>
  <c r="J80" i="2" s="1"/>
  <c r="H80" i="2"/>
  <c r="D80" i="2"/>
  <c r="K79" i="2"/>
  <c r="L79" i="2" s="1"/>
  <c r="I79" i="2"/>
  <c r="J79" i="2" s="1"/>
  <c r="H79" i="2"/>
  <c r="D79" i="2"/>
  <c r="K78" i="2"/>
  <c r="L78" i="2" s="1"/>
  <c r="I78" i="2"/>
  <c r="J78" i="2" s="1"/>
  <c r="H78" i="2"/>
  <c r="D78" i="2"/>
  <c r="K77" i="2"/>
  <c r="L77" i="2" s="1"/>
  <c r="I77" i="2"/>
  <c r="J77" i="2" s="1"/>
  <c r="H77" i="2"/>
  <c r="D77" i="2"/>
  <c r="K76" i="2"/>
  <c r="L76" i="2" s="1"/>
  <c r="I76" i="2"/>
  <c r="J76" i="2" s="1"/>
  <c r="H76" i="2"/>
  <c r="D76" i="2"/>
  <c r="K75" i="2"/>
  <c r="L75" i="2" s="1"/>
  <c r="I75" i="2"/>
  <c r="J75" i="2" s="1"/>
  <c r="H75" i="2"/>
  <c r="D75" i="2"/>
  <c r="K74" i="2"/>
  <c r="L74" i="2" s="1"/>
  <c r="I74" i="2"/>
  <c r="J74" i="2" s="1"/>
  <c r="H74" i="2"/>
  <c r="D74" i="2"/>
  <c r="K73" i="2"/>
  <c r="L73" i="2" s="1"/>
  <c r="I73" i="2"/>
  <c r="J73" i="2" s="1"/>
  <c r="H73" i="2"/>
  <c r="D73" i="2"/>
  <c r="K72" i="2"/>
  <c r="L72" i="2" s="1"/>
  <c r="I72" i="2"/>
  <c r="J72" i="2" s="1"/>
  <c r="H72" i="2"/>
  <c r="D72" i="2"/>
  <c r="K71" i="2"/>
  <c r="L71" i="2" s="1"/>
  <c r="I71" i="2"/>
  <c r="J71" i="2" s="1"/>
  <c r="H71" i="2"/>
  <c r="D71" i="2"/>
  <c r="K70" i="2"/>
  <c r="L70" i="2" s="1"/>
  <c r="I70" i="2"/>
  <c r="J70" i="2" s="1"/>
  <c r="H70" i="2"/>
  <c r="D70" i="2"/>
  <c r="K69" i="2"/>
  <c r="L69" i="2" s="1"/>
  <c r="I69" i="2"/>
  <c r="J69" i="2" s="1"/>
  <c r="H69" i="2"/>
  <c r="D69" i="2"/>
  <c r="K68" i="2"/>
  <c r="L68" i="2" s="1"/>
  <c r="I68" i="2"/>
  <c r="J68" i="2" s="1"/>
  <c r="H68" i="2"/>
  <c r="D68" i="2"/>
  <c r="H67" i="2"/>
  <c r="I67" i="2" s="1"/>
  <c r="J67" i="2" s="1"/>
  <c r="K67" i="2" s="1"/>
  <c r="L67" i="2" s="1"/>
  <c r="D67" i="2"/>
  <c r="I66" i="2"/>
  <c r="J66" i="2" s="1"/>
  <c r="K66" i="2" s="1"/>
  <c r="L66" i="2" s="1"/>
  <c r="H66" i="2"/>
  <c r="D66" i="2"/>
  <c r="I65" i="2"/>
  <c r="J65" i="2" s="1"/>
  <c r="K65" i="2" s="1"/>
  <c r="L65" i="2" s="1"/>
  <c r="H65" i="2"/>
  <c r="D65" i="2"/>
  <c r="J64" i="2"/>
  <c r="K64" i="2" s="1"/>
  <c r="L64" i="2" s="1"/>
  <c r="I64" i="2"/>
  <c r="H64" i="2"/>
  <c r="D64" i="2"/>
  <c r="H63" i="2"/>
  <c r="I63" i="2" s="1"/>
  <c r="J63" i="2" s="1"/>
  <c r="K63" i="2" s="1"/>
  <c r="L63" i="2" s="1"/>
  <c r="D63" i="2"/>
  <c r="I62" i="2"/>
  <c r="J62" i="2" s="1"/>
  <c r="K62" i="2" s="1"/>
  <c r="L62" i="2" s="1"/>
  <c r="H62" i="2"/>
  <c r="D62" i="2"/>
  <c r="I61" i="2"/>
  <c r="J61" i="2" s="1"/>
  <c r="K61" i="2" s="1"/>
  <c r="L61" i="2" s="1"/>
  <c r="H61" i="2"/>
  <c r="D61" i="2"/>
  <c r="J60" i="2"/>
  <c r="K60" i="2" s="1"/>
  <c r="L60" i="2" s="1"/>
  <c r="I60" i="2"/>
  <c r="H60" i="2"/>
  <c r="D60" i="2"/>
  <c r="H59" i="2"/>
  <c r="I59" i="2" s="1"/>
  <c r="J59" i="2" s="1"/>
  <c r="K59" i="2" s="1"/>
  <c r="L59" i="2" s="1"/>
  <c r="D59" i="2"/>
  <c r="I58" i="2"/>
  <c r="J58" i="2" s="1"/>
  <c r="K58" i="2" s="1"/>
  <c r="L58" i="2" s="1"/>
  <c r="H58" i="2"/>
  <c r="D58" i="2"/>
  <c r="I57" i="2"/>
  <c r="J57" i="2" s="1"/>
  <c r="K57" i="2" s="1"/>
  <c r="L57" i="2" s="1"/>
  <c r="H57" i="2"/>
  <c r="D57" i="2"/>
  <c r="J56" i="2"/>
  <c r="K56" i="2" s="1"/>
  <c r="L56" i="2" s="1"/>
  <c r="I56" i="2"/>
  <c r="H56" i="2"/>
  <c r="D56" i="2"/>
  <c r="H55" i="2"/>
  <c r="I55" i="2" s="1"/>
  <c r="J55" i="2" s="1"/>
  <c r="K55" i="2" s="1"/>
  <c r="L55" i="2" s="1"/>
  <c r="D55" i="2"/>
  <c r="I54" i="2"/>
  <c r="J54" i="2" s="1"/>
  <c r="K54" i="2" s="1"/>
  <c r="L54" i="2" s="1"/>
  <c r="H54" i="2"/>
  <c r="D54" i="2"/>
  <c r="I53" i="2"/>
  <c r="J53" i="2" s="1"/>
  <c r="K53" i="2" s="1"/>
  <c r="L53" i="2" s="1"/>
  <c r="H53" i="2"/>
  <c r="D53" i="2"/>
  <c r="J52" i="2"/>
  <c r="K52" i="2" s="1"/>
  <c r="L52" i="2" s="1"/>
  <c r="I52" i="2"/>
  <c r="H52" i="2"/>
  <c r="D52" i="2"/>
  <c r="H51" i="2"/>
  <c r="I51" i="2" s="1"/>
  <c r="J51" i="2" s="1"/>
  <c r="K51" i="2" s="1"/>
  <c r="L51" i="2" s="1"/>
  <c r="D51" i="2"/>
  <c r="I50" i="2"/>
  <c r="J50" i="2" s="1"/>
  <c r="K50" i="2" s="1"/>
  <c r="L50" i="2" s="1"/>
  <c r="H50" i="2"/>
  <c r="D50" i="2"/>
  <c r="I49" i="2"/>
  <c r="J49" i="2" s="1"/>
  <c r="K49" i="2" s="1"/>
  <c r="L49" i="2" s="1"/>
  <c r="H49" i="2"/>
  <c r="D49" i="2"/>
  <c r="J48" i="2"/>
  <c r="K48" i="2" s="1"/>
  <c r="L48" i="2" s="1"/>
  <c r="I48" i="2"/>
  <c r="H48" i="2"/>
  <c r="D48" i="2"/>
  <c r="H47" i="2"/>
  <c r="I47" i="2" s="1"/>
  <c r="J47" i="2" s="1"/>
  <c r="K47" i="2" s="1"/>
  <c r="L47" i="2" s="1"/>
  <c r="D47" i="2"/>
  <c r="I46" i="2"/>
  <c r="J46" i="2" s="1"/>
  <c r="K46" i="2" s="1"/>
  <c r="L46" i="2" s="1"/>
  <c r="H46" i="2"/>
  <c r="D46" i="2"/>
  <c r="I45" i="2"/>
  <c r="J45" i="2" s="1"/>
  <c r="K45" i="2" s="1"/>
  <c r="L45" i="2" s="1"/>
  <c r="H45" i="2"/>
  <c r="D45" i="2"/>
  <c r="J44" i="2"/>
  <c r="K44" i="2" s="1"/>
  <c r="L44" i="2" s="1"/>
  <c r="I44" i="2"/>
  <c r="H44" i="2"/>
  <c r="D44" i="2"/>
  <c r="H43" i="2"/>
  <c r="I43" i="2" s="1"/>
  <c r="J43" i="2" s="1"/>
  <c r="K43" i="2" s="1"/>
  <c r="L43" i="2" s="1"/>
  <c r="D43" i="2"/>
  <c r="I42" i="2"/>
  <c r="J42" i="2" s="1"/>
  <c r="K42" i="2" s="1"/>
  <c r="L42" i="2" s="1"/>
  <c r="H42" i="2"/>
  <c r="D42" i="2"/>
  <c r="I41" i="2"/>
  <c r="J41" i="2" s="1"/>
  <c r="K41" i="2" s="1"/>
  <c r="L41" i="2" s="1"/>
  <c r="H41" i="2"/>
  <c r="D41" i="2"/>
  <c r="J40" i="2"/>
  <c r="K40" i="2" s="1"/>
  <c r="L40" i="2" s="1"/>
  <c r="I40" i="2"/>
  <c r="H40" i="2"/>
  <c r="D40" i="2"/>
  <c r="H39" i="2"/>
  <c r="I39" i="2" s="1"/>
  <c r="J39" i="2" s="1"/>
  <c r="K39" i="2" s="1"/>
  <c r="L39" i="2" s="1"/>
  <c r="D39" i="2"/>
  <c r="J38" i="2"/>
  <c r="K38" i="2" s="1"/>
  <c r="L38" i="2" s="1"/>
  <c r="I38" i="2"/>
  <c r="H38" i="2"/>
  <c r="D38" i="2"/>
  <c r="H37" i="2"/>
  <c r="I37" i="2" s="1"/>
  <c r="J37" i="2" s="1"/>
  <c r="K37" i="2" s="1"/>
  <c r="L37" i="2" s="1"/>
  <c r="D37" i="2"/>
  <c r="J36" i="2"/>
  <c r="K36" i="2" s="1"/>
  <c r="L36" i="2" s="1"/>
  <c r="I36" i="2"/>
  <c r="H36" i="2"/>
  <c r="D36" i="2"/>
  <c r="H35" i="2"/>
  <c r="I35" i="2" s="1"/>
  <c r="J35" i="2" s="1"/>
  <c r="K35" i="2" s="1"/>
  <c r="L35" i="2" s="1"/>
  <c r="D35" i="2"/>
  <c r="J34" i="2"/>
  <c r="K34" i="2" s="1"/>
  <c r="L34" i="2" s="1"/>
  <c r="I34" i="2"/>
  <c r="H34" i="2"/>
  <c r="D34" i="2"/>
  <c r="H33" i="2"/>
  <c r="I33" i="2" s="1"/>
  <c r="J33" i="2" s="1"/>
  <c r="K33" i="2" s="1"/>
  <c r="L33" i="2" s="1"/>
  <c r="D33" i="2"/>
  <c r="J32" i="2"/>
  <c r="K32" i="2" s="1"/>
  <c r="L32" i="2" s="1"/>
  <c r="I32" i="2"/>
  <c r="H32" i="2"/>
  <c r="D32" i="2"/>
  <c r="H31" i="2"/>
  <c r="I31" i="2" s="1"/>
  <c r="J31" i="2" s="1"/>
  <c r="K31" i="2" s="1"/>
  <c r="L31" i="2" s="1"/>
  <c r="D31" i="2"/>
  <c r="J30" i="2"/>
  <c r="K30" i="2" s="1"/>
  <c r="L30" i="2" s="1"/>
  <c r="I30" i="2"/>
  <c r="H30" i="2"/>
  <c r="D30" i="2"/>
  <c r="H29" i="2"/>
  <c r="I29" i="2" s="1"/>
  <c r="J29" i="2" s="1"/>
  <c r="K29" i="2" s="1"/>
  <c r="L29" i="2" s="1"/>
  <c r="D29" i="2"/>
  <c r="J28" i="2"/>
  <c r="K28" i="2" s="1"/>
  <c r="L28" i="2" s="1"/>
  <c r="I28" i="2"/>
  <c r="H28" i="2"/>
  <c r="D28" i="2"/>
  <c r="H27" i="2"/>
  <c r="I27" i="2" s="1"/>
  <c r="J27" i="2" s="1"/>
  <c r="K27" i="2" s="1"/>
  <c r="L27" i="2" s="1"/>
  <c r="D27" i="2"/>
  <c r="L26" i="2"/>
  <c r="J26" i="2"/>
  <c r="K26" i="2" s="1"/>
  <c r="I26" i="2"/>
  <c r="H26" i="2"/>
  <c r="D26" i="2"/>
  <c r="L25" i="2"/>
  <c r="H25" i="2"/>
  <c r="I25" i="2" s="1"/>
  <c r="J25" i="2" s="1"/>
  <c r="K25" i="2" s="1"/>
  <c r="D25" i="2"/>
  <c r="L24" i="2"/>
  <c r="J24" i="2"/>
  <c r="K24" i="2" s="1"/>
  <c r="I24" i="2"/>
  <c r="H24" i="2"/>
  <c r="D24" i="2"/>
  <c r="L23" i="2"/>
  <c r="H23" i="2"/>
  <c r="I23" i="2" s="1"/>
  <c r="J23" i="2" s="1"/>
  <c r="K23" i="2" s="1"/>
  <c r="D23" i="2"/>
  <c r="L22" i="2"/>
  <c r="J22" i="2"/>
  <c r="K22" i="2" s="1"/>
  <c r="I22" i="2"/>
  <c r="H22" i="2"/>
  <c r="D22" i="2"/>
  <c r="L21" i="2"/>
  <c r="H21" i="2"/>
  <c r="I21" i="2" s="1"/>
  <c r="J21" i="2" s="1"/>
  <c r="K21" i="2" s="1"/>
  <c r="D21" i="2"/>
  <c r="L20" i="2"/>
  <c r="J20" i="2"/>
  <c r="K20" i="2" s="1"/>
  <c r="I20" i="2"/>
  <c r="H20" i="2"/>
  <c r="D20" i="2"/>
  <c r="L19" i="2"/>
  <c r="H19" i="2"/>
  <c r="I19" i="2" s="1"/>
  <c r="J19" i="2" s="1"/>
  <c r="K19" i="2" s="1"/>
  <c r="D19" i="2"/>
  <c r="L18" i="2"/>
  <c r="J18" i="2"/>
  <c r="K18" i="2" s="1"/>
  <c r="I18" i="2"/>
  <c r="H18" i="2"/>
  <c r="D18" i="2"/>
  <c r="L17" i="2"/>
  <c r="H17" i="2"/>
  <c r="I17" i="2" s="1"/>
  <c r="J17" i="2" s="1"/>
  <c r="K17" i="2" s="1"/>
  <c r="D17" i="2"/>
  <c r="L16" i="2"/>
  <c r="J16" i="2"/>
  <c r="K16" i="2" s="1"/>
  <c r="I16" i="2"/>
  <c r="H16" i="2"/>
  <c r="D16" i="2"/>
  <c r="L15" i="2"/>
  <c r="H15" i="2"/>
  <c r="I15" i="2" s="1"/>
  <c r="J15" i="2" s="1"/>
  <c r="K15" i="2" s="1"/>
  <c r="D15" i="2"/>
  <c r="L14" i="2"/>
  <c r="J14" i="2"/>
  <c r="K14" i="2" s="1"/>
  <c r="I14" i="2"/>
  <c r="H14" i="2"/>
  <c r="D14" i="2"/>
  <c r="L13" i="2"/>
  <c r="H13" i="2"/>
  <c r="I13" i="2" s="1"/>
  <c r="J13" i="2" s="1"/>
  <c r="K13" i="2" s="1"/>
  <c r="D13" i="2"/>
  <c r="L12" i="2"/>
  <c r="J12" i="2"/>
  <c r="K12" i="2" s="1"/>
  <c r="I12" i="2"/>
  <c r="H12" i="2"/>
  <c r="D12" i="2"/>
  <c r="L11" i="2"/>
  <c r="H11" i="2"/>
  <c r="I11" i="2" s="1"/>
  <c r="J11" i="2" s="1"/>
  <c r="K11" i="2" s="1"/>
  <c r="D11" i="2"/>
  <c r="L10" i="2"/>
  <c r="J10" i="2"/>
  <c r="K10" i="2" s="1"/>
  <c r="I10" i="2"/>
  <c r="H10" i="2"/>
  <c r="D10" i="2"/>
  <c r="L9" i="2"/>
  <c r="H9" i="2"/>
  <c r="I9" i="2" s="1"/>
  <c r="J9" i="2" s="1"/>
  <c r="K9" i="2" s="1"/>
  <c r="D9" i="2"/>
  <c r="L8" i="2"/>
  <c r="J8" i="2"/>
  <c r="K8" i="2" s="1"/>
  <c r="I8" i="2"/>
  <c r="H8" i="2"/>
  <c r="D8" i="2"/>
  <c r="L7" i="2"/>
  <c r="H7" i="2"/>
  <c r="I7" i="2" s="1"/>
  <c r="J7" i="2" s="1"/>
  <c r="K7" i="2" s="1"/>
  <c r="D7" i="2"/>
  <c r="L6" i="2"/>
  <c r="J6" i="2"/>
  <c r="K6" i="2" s="1"/>
  <c r="I6" i="2"/>
  <c r="H6" i="2"/>
  <c r="D6" i="2"/>
  <c r="L5" i="2"/>
  <c r="H5" i="2"/>
  <c r="I5" i="2" s="1"/>
  <c r="J5" i="2" s="1"/>
  <c r="K5" i="2" s="1"/>
  <c r="D5" i="2"/>
  <c r="L4" i="2"/>
  <c r="J4" i="2"/>
  <c r="K4" i="2" s="1"/>
  <c r="I4" i="2"/>
  <c r="H4" i="2"/>
  <c r="D4" i="2"/>
  <c r="L3" i="2"/>
  <c r="H3" i="2"/>
  <c r="I3" i="2" s="1"/>
  <c r="J3" i="2" s="1"/>
  <c r="K3" i="2" s="1"/>
  <c r="D3" i="2"/>
  <c r="L2" i="2"/>
  <c r="J2" i="2"/>
  <c r="K2" i="2" s="1"/>
  <c r="I2" i="2"/>
  <c r="H2" i="2"/>
  <c r="D2" i="2"/>
  <c r="J366" i="1"/>
  <c r="I366" i="1"/>
  <c r="H366" i="1"/>
  <c r="D366" i="1"/>
  <c r="J365" i="1"/>
  <c r="I365" i="1"/>
  <c r="H365" i="1"/>
  <c r="D365" i="1"/>
  <c r="J364" i="1"/>
  <c r="I364" i="1"/>
  <c r="H364" i="1"/>
  <c r="D364" i="1"/>
  <c r="J363" i="1"/>
  <c r="I363" i="1"/>
  <c r="H363" i="1"/>
  <c r="D363" i="1"/>
  <c r="J362" i="1"/>
  <c r="I362" i="1"/>
  <c r="H362" i="1"/>
  <c r="D362" i="1"/>
  <c r="J361" i="1"/>
  <c r="I361" i="1"/>
  <c r="H361" i="1"/>
  <c r="D361" i="1"/>
  <c r="J360" i="1"/>
  <c r="I360" i="1"/>
  <c r="H360" i="1"/>
  <c r="D360" i="1"/>
  <c r="J359" i="1"/>
  <c r="I359" i="1"/>
  <c r="H359" i="1"/>
  <c r="D359" i="1"/>
  <c r="J358" i="1"/>
  <c r="I358" i="1"/>
  <c r="H358" i="1"/>
  <c r="D358" i="1"/>
  <c r="J357" i="1"/>
  <c r="I357" i="1"/>
  <c r="H357" i="1"/>
  <c r="D357" i="1"/>
  <c r="J356" i="1"/>
  <c r="I356" i="1"/>
  <c r="H356" i="1"/>
  <c r="D356" i="1"/>
  <c r="J355" i="1"/>
  <c r="I355" i="1"/>
  <c r="H355" i="1"/>
  <c r="D355" i="1"/>
  <c r="J354" i="1"/>
  <c r="I354" i="1"/>
  <c r="H354" i="1"/>
  <c r="D354" i="1"/>
  <c r="J353" i="1"/>
  <c r="I353" i="1"/>
  <c r="H353" i="1"/>
  <c r="D353" i="1"/>
  <c r="J352" i="1"/>
  <c r="I352" i="1"/>
  <c r="H352" i="1"/>
  <c r="D352" i="1"/>
  <c r="J351" i="1"/>
  <c r="I351" i="1"/>
  <c r="H351" i="1"/>
  <c r="D351" i="1"/>
  <c r="J350" i="1"/>
  <c r="I350" i="1"/>
  <c r="H350" i="1"/>
  <c r="D350" i="1"/>
  <c r="J349" i="1"/>
  <c r="I349" i="1"/>
  <c r="H349" i="1"/>
  <c r="D349" i="1"/>
  <c r="J348" i="1"/>
  <c r="I348" i="1"/>
  <c r="H348" i="1"/>
  <c r="D348" i="1"/>
  <c r="J347" i="1"/>
  <c r="I347" i="1"/>
  <c r="H347" i="1"/>
  <c r="D347" i="1"/>
  <c r="J346" i="1"/>
  <c r="I346" i="1"/>
  <c r="H346" i="1"/>
  <c r="D346" i="1"/>
  <c r="J345" i="1"/>
  <c r="I345" i="1"/>
  <c r="H345" i="1"/>
  <c r="D345" i="1"/>
  <c r="J344" i="1"/>
  <c r="I344" i="1"/>
  <c r="H344" i="1"/>
  <c r="D344" i="1"/>
  <c r="J343" i="1"/>
  <c r="I343" i="1"/>
  <c r="H343" i="1"/>
  <c r="D343" i="1"/>
  <c r="J342" i="1"/>
  <c r="I342" i="1"/>
  <c r="H342" i="1"/>
  <c r="D342" i="1"/>
  <c r="J341" i="1"/>
  <c r="I341" i="1"/>
  <c r="H341" i="1"/>
  <c r="D341" i="1"/>
  <c r="J340" i="1"/>
  <c r="I340" i="1"/>
  <c r="H340" i="1"/>
  <c r="D340" i="1"/>
  <c r="J339" i="1"/>
  <c r="I339" i="1"/>
  <c r="H339" i="1"/>
  <c r="D339" i="1"/>
  <c r="J338" i="1"/>
  <c r="I338" i="1"/>
  <c r="H338" i="1"/>
  <c r="D338" i="1"/>
  <c r="J337" i="1"/>
  <c r="I337" i="1"/>
  <c r="H337" i="1"/>
  <c r="D337" i="1"/>
  <c r="J336" i="1"/>
  <c r="I336" i="1"/>
  <c r="H336" i="1"/>
  <c r="D336" i="1"/>
  <c r="J335" i="1"/>
  <c r="I335" i="1"/>
  <c r="H335" i="1"/>
  <c r="D335" i="1"/>
  <c r="J334" i="1"/>
  <c r="I334" i="1"/>
  <c r="H334" i="1"/>
  <c r="D334" i="1"/>
  <c r="J333" i="1"/>
  <c r="I333" i="1"/>
  <c r="H333" i="1"/>
  <c r="D333" i="1"/>
  <c r="J332" i="1"/>
  <c r="I332" i="1"/>
  <c r="H332" i="1"/>
  <c r="D332" i="1"/>
  <c r="J331" i="1"/>
  <c r="I331" i="1"/>
  <c r="H331" i="1"/>
  <c r="D331" i="1"/>
  <c r="J330" i="1"/>
  <c r="I330" i="1"/>
  <c r="H330" i="1"/>
  <c r="D330" i="1"/>
  <c r="J329" i="1"/>
  <c r="I329" i="1"/>
  <c r="H329" i="1"/>
  <c r="D329" i="1"/>
  <c r="J328" i="1"/>
  <c r="I328" i="1"/>
  <c r="H328" i="1"/>
  <c r="D328" i="1"/>
  <c r="J327" i="1"/>
  <c r="I327" i="1"/>
  <c r="H327" i="1"/>
  <c r="D327" i="1"/>
  <c r="J326" i="1"/>
  <c r="I326" i="1"/>
  <c r="H326" i="1"/>
  <c r="D326" i="1"/>
  <c r="J325" i="1"/>
  <c r="I325" i="1"/>
  <c r="H325" i="1"/>
  <c r="D325" i="1"/>
  <c r="J324" i="1"/>
  <c r="I324" i="1"/>
  <c r="H324" i="1"/>
  <c r="D324" i="1"/>
  <c r="J323" i="1"/>
  <c r="I323" i="1"/>
  <c r="H323" i="1"/>
  <c r="D323" i="1"/>
  <c r="J322" i="1"/>
  <c r="I322" i="1"/>
  <c r="H322" i="1"/>
  <c r="D322" i="1"/>
  <c r="J321" i="1"/>
  <c r="I321" i="1"/>
  <c r="H321" i="1"/>
  <c r="D321" i="1"/>
  <c r="J320" i="1"/>
  <c r="I320" i="1"/>
  <c r="H320" i="1"/>
  <c r="D320" i="1"/>
  <c r="J319" i="1"/>
  <c r="I319" i="1"/>
  <c r="H319" i="1"/>
  <c r="D319" i="1"/>
  <c r="J318" i="1"/>
  <c r="I318" i="1"/>
  <c r="H318" i="1"/>
  <c r="D318" i="1"/>
  <c r="J317" i="1"/>
  <c r="I317" i="1"/>
  <c r="H317" i="1"/>
  <c r="D317" i="1"/>
  <c r="J316" i="1"/>
  <c r="I316" i="1"/>
  <c r="H316" i="1"/>
  <c r="D316" i="1"/>
  <c r="J315" i="1"/>
  <c r="I315" i="1"/>
  <c r="H315" i="1"/>
  <c r="D315" i="1"/>
  <c r="J314" i="1"/>
  <c r="I314" i="1"/>
  <c r="H314" i="1"/>
  <c r="D314" i="1"/>
  <c r="J313" i="1"/>
  <c r="I313" i="1"/>
  <c r="H313" i="1"/>
  <c r="D313" i="1"/>
  <c r="J312" i="1"/>
  <c r="I312" i="1"/>
  <c r="H312" i="1"/>
  <c r="D312" i="1"/>
  <c r="J311" i="1"/>
  <c r="I311" i="1"/>
  <c r="H311" i="1"/>
  <c r="D311" i="1"/>
  <c r="J310" i="1"/>
  <c r="I310" i="1"/>
  <c r="H310" i="1"/>
  <c r="D310" i="1"/>
  <c r="J309" i="1"/>
  <c r="I309" i="1"/>
  <c r="H309" i="1"/>
  <c r="D309" i="1"/>
  <c r="J308" i="1"/>
  <c r="I308" i="1"/>
  <c r="H308" i="1"/>
  <c r="D308" i="1"/>
  <c r="J307" i="1"/>
  <c r="I307" i="1"/>
  <c r="H307" i="1"/>
  <c r="D307" i="1"/>
  <c r="J306" i="1"/>
  <c r="I306" i="1"/>
  <c r="H306" i="1"/>
  <c r="D306" i="1"/>
  <c r="J305" i="1"/>
  <c r="I305" i="1"/>
  <c r="H305" i="1"/>
  <c r="D305" i="1"/>
  <c r="J304" i="1"/>
  <c r="I304" i="1"/>
  <c r="H304" i="1"/>
  <c r="D304" i="1"/>
  <c r="J303" i="1"/>
  <c r="I303" i="1"/>
  <c r="H303" i="1"/>
  <c r="D303" i="1"/>
  <c r="J302" i="1"/>
  <c r="I302" i="1"/>
  <c r="H302" i="1"/>
  <c r="D302" i="1"/>
  <c r="J301" i="1"/>
  <c r="I301" i="1"/>
  <c r="H301" i="1"/>
  <c r="D301" i="1"/>
  <c r="J300" i="1"/>
  <c r="I300" i="1"/>
  <c r="H300" i="1"/>
  <c r="D300" i="1"/>
  <c r="J299" i="1"/>
  <c r="I299" i="1"/>
  <c r="H299" i="1"/>
  <c r="D299" i="1"/>
  <c r="J298" i="1"/>
  <c r="I298" i="1"/>
  <c r="H298" i="1"/>
  <c r="D298" i="1"/>
  <c r="J297" i="1"/>
  <c r="I297" i="1"/>
  <c r="H297" i="1"/>
  <c r="D297" i="1"/>
  <c r="J296" i="1"/>
  <c r="I296" i="1"/>
  <c r="H296" i="1"/>
  <c r="D296" i="1"/>
  <c r="J295" i="1"/>
  <c r="I295" i="1"/>
  <c r="H295" i="1"/>
  <c r="D295" i="1"/>
  <c r="J294" i="1"/>
  <c r="I294" i="1"/>
  <c r="H294" i="1"/>
  <c r="D294" i="1"/>
  <c r="J293" i="1"/>
  <c r="I293" i="1"/>
  <c r="H293" i="1"/>
  <c r="D293" i="1"/>
  <c r="J292" i="1"/>
  <c r="I292" i="1"/>
  <c r="H292" i="1"/>
  <c r="D292" i="1"/>
  <c r="J291" i="1"/>
  <c r="I291" i="1"/>
  <c r="H291" i="1"/>
  <c r="D291" i="1"/>
  <c r="J290" i="1"/>
  <c r="I290" i="1"/>
  <c r="H290" i="1"/>
  <c r="D290" i="1"/>
  <c r="J289" i="1"/>
  <c r="I289" i="1"/>
  <c r="H289" i="1"/>
  <c r="D289" i="1"/>
  <c r="J288" i="1"/>
  <c r="I288" i="1"/>
  <c r="H288" i="1"/>
  <c r="D288" i="1"/>
  <c r="J287" i="1"/>
  <c r="I287" i="1"/>
  <c r="H287" i="1"/>
  <c r="D287" i="1"/>
  <c r="J286" i="1"/>
  <c r="I286" i="1"/>
  <c r="H286" i="1"/>
  <c r="D286" i="1"/>
  <c r="J285" i="1"/>
  <c r="I285" i="1"/>
  <c r="H285" i="1"/>
  <c r="D285" i="1"/>
  <c r="J284" i="1"/>
  <c r="I284" i="1"/>
  <c r="H284" i="1"/>
  <c r="D284" i="1"/>
  <c r="J283" i="1"/>
  <c r="I283" i="1"/>
  <c r="H283" i="1"/>
  <c r="D283" i="1"/>
  <c r="J282" i="1"/>
  <c r="I282" i="1"/>
  <c r="H282" i="1"/>
  <c r="D282" i="1"/>
  <c r="J281" i="1"/>
  <c r="I281" i="1"/>
  <c r="H281" i="1"/>
  <c r="D281" i="1"/>
  <c r="J280" i="1"/>
  <c r="I280" i="1"/>
  <c r="H280" i="1"/>
  <c r="D280" i="1"/>
  <c r="J279" i="1"/>
  <c r="I279" i="1"/>
  <c r="H279" i="1"/>
  <c r="D279" i="1"/>
  <c r="J278" i="1"/>
  <c r="I278" i="1"/>
  <c r="H278" i="1"/>
  <c r="D278" i="1"/>
  <c r="J277" i="1"/>
  <c r="I277" i="1"/>
  <c r="H277" i="1"/>
  <c r="D277" i="1"/>
  <c r="J276" i="1"/>
  <c r="I276" i="1"/>
  <c r="H276" i="1"/>
  <c r="D276" i="1"/>
  <c r="J275" i="1"/>
  <c r="I275" i="1"/>
  <c r="H275" i="1"/>
  <c r="D275" i="1"/>
  <c r="J274" i="1"/>
  <c r="I274" i="1"/>
  <c r="H274" i="1"/>
  <c r="D274" i="1"/>
  <c r="J273" i="1"/>
  <c r="I273" i="1"/>
  <c r="H273" i="1"/>
  <c r="D273" i="1"/>
  <c r="J272" i="1"/>
  <c r="I272" i="1"/>
  <c r="H272" i="1"/>
  <c r="D272" i="1"/>
  <c r="J271" i="1"/>
  <c r="I271" i="1"/>
  <c r="H271" i="1"/>
  <c r="D271" i="1"/>
  <c r="J270" i="1"/>
  <c r="I270" i="1"/>
  <c r="H270" i="1"/>
  <c r="D270" i="1"/>
  <c r="J269" i="1"/>
  <c r="I269" i="1"/>
  <c r="H269" i="1"/>
  <c r="D269" i="1"/>
  <c r="J268" i="1"/>
  <c r="I268" i="1"/>
  <c r="H268" i="1"/>
  <c r="D268" i="1"/>
  <c r="J267" i="1"/>
  <c r="I267" i="1"/>
  <c r="H267" i="1"/>
  <c r="D267" i="1"/>
  <c r="J266" i="1"/>
  <c r="I266" i="1"/>
  <c r="H266" i="1"/>
  <c r="D266" i="1"/>
  <c r="J265" i="1"/>
  <c r="I265" i="1"/>
  <c r="H265" i="1"/>
  <c r="D265" i="1"/>
  <c r="J264" i="1"/>
  <c r="I264" i="1"/>
  <c r="H264" i="1"/>
  <c r="D264" i="1"/>
  <c r="J263" i="1"/>
  <c r="I263" i="1"/>
  <c r="H263" i="1"/>
  <c r="D263" i="1"/>
  <c r="J262" i="1"/>
  <c r="I262" i="1"/>
  <c r="H262" i="1"/>
  <c r="D262" i="1"/>
  <c r="J261" i="1"/>
  <c r="I261" i="1"/>
  <c r="H261" i="1"/>
  <c r="D261" i="1"/>
  <c r="J260" i="1"/>
  <c r="I260" i="1"/>
  <c r="H260" i="1"/>
  <c r="D260" i="1"/>
  <c r="J259" i="1"/>
  <c r="I259" i="1"/>
  <c r="H259" i="1"/>
  <c r="D259" i="1"/>
  <c r="J258" i="1"/>
  <c r="I258" i="1"/>
  <c r="H258" i="1"/>
  <c r="D258" i="1"/>
  <c r="J257" i="1"/>
  <c r="I257" i="1"/>
  <c r="H257" i="1"/>
  <c r="D257" i="1"/>
  <c r="J256" i="1"/>
  <c r="I256" i="1"/>
  <c r="H256" i="1"/>
  <c r="D256" i="1"/>
  <c r="J255" i="1"/>
  <c r="I255" i="1"/>
  <c r="H255" i="1"/>
  <c r="D255" i="1"/>
  <c r="J254" i="1"/>
  <c r="I254" i="1"/>
  <c r="H254" i="1"/>
  <c r="D254" i="1"/>
  <c r="J253" i="1"/>
  <c r="I253" i="1"/>
  <c r="H253" i="1"/>
  <c r="D253" i="1"/>
  <c r="J252" i="1"/>
  <c r="I252" i="1"/>
  <c r="H252" i="1"/>
  <c r="D252" i="1"/>
  <c r="J251" i="1"/>
  <c r="I251" i="1"/>
  <c r="H251" i="1"/>
  <c r="D251" i="1"/>
  <c r="J250" i="1"/>
  <c r="I250" i="1"/>
  <c r="H250" i="1"/>
  <c r="D250" i="1"/>
  <c r="J249" i="1"/>
  <c r="I249" i="1"/>
  <c r="H249" i="1"/>
  <c r="D249" i="1"/>
  <c r="J248" i="1"/>
  <c r="I248" i="1"/>
  <c r="H248" i="1"/>
  <c r="D248" i="1"/>
  <c r="J247" i="1"/>
  <c r="I247" i="1"/>
  <c r="H247" i="1"/>
  <c r="D247" i="1"/>
  <c r="J246" i="1"/>
  <c r="I246" i="1"/>
  <c r="H246" i="1"/>
  <c r="D246" i="1"/>
  <c r="J245" i="1"/>
  <c r="I245" i="1"/>
  <c r="H245" i="1"/>
  <c r="D245" i="1"/>
  <c r="J244" i="1"/>
  <c r="I244" i="1"/>
  <c r="H244" i="1"/>
  <c r="D244" i="1"/>
  <c r="J243" i="1"/>
  <c r="I243" i="1"/>
  <c r="H243" i="1"/>
  <c r="D243" i="1"/>
  <c r="J242" i="1"/>
  <c r="I242" i="1"/>
  <c r="H242" i="1"/>
  <c r="D242" i="1"/>
  <c r="J241" i="1"/>
  <c r="I241" i="1"/>
  <c r="H241" i="1"/>
  <c r="D241" i="1"/>
  <c r="J240" i="1"/>
  <c r="I240" i="1"/>
  <c r="H240" i="1"/>
  <c r="D240" i="1"/>
  <c r="J239" i="1"/>
  <c r="I239" i="1"/>
  <c r="H239" i="1"/>
  <c r="D239" i="1"/>
  <c r="J238" i="1"/>
  <c r="I238" i="1"/>
  <c r="H238" i="1"/>
  <c r="D238" i="1"/>
  <c r="J237" i="1"/>
  <c r="I237" i="1"/>
  <c r="H237" i="1"/>
  <c r="D237" i="1"/>
  <c r="J236" i="1"/>
  <c r="I236" i="1"/>
  <c r="H236" i="1"/>
  <c r="D236" i="1"/>
  <c r="J235" i="1"/>
  <c r="I235" i="1"/>
  <c r="H235" i="1"/>
  <c r="D235" i="1"/>
  <c r="J234" i="1"/>
  <c r="I234" i="1"/>
  <c r="H234" i="1"/>
  <c r="D234" i="1"/>
  <c r="J233" i="1"/>
  <c r="I233" i="1"/>
  <c r="H233" i="1"/>
  <c r="D233" i="1"/>
  <c r="J232" i="1"/>
  <c r="I232" i="1"/>
  <c r="H232" i="1"/>
  <c r="D232" i="1"/>
  <c r="J231" i="1"/>
  <c r="I231" i="1"/>
  <c r="H231" i="1"/>
  <c r="D231" i="1"/>
  <c r="J230" i="1"/>
  <c r="I230" i="1"/>
  <c r="H230" i="1"/>
  <c r="D230" i="1"/>
  <c r="J229" i="1"/>
  <c r="I229" i="1"/>
  <c r="H229" i="1"/>
  <c r="D229" i="1"/>
  <c r="J228" i="1"/>
  <c r="I228" i="1"/>
  <c r="H228" i="1"/>
  <c r="D228" i="1"/>
  <c r="J227" i="1"/>
  <c r="I227" i="1"/>
  <c r="H227" i="1"/>
  <c r="D227" i="1"/>
  <c r="J226" i="1"/>
  <c r="I226" i="1"/>
  <c r="H226" i="1"/>
  <c r="D226" i="1"/>
  <c r="J225" i="1"/>
  <c r="I225" i="1"/>
  <c r="H225" i="1"/>
  <c r="D225" i="1"/>
  <c r="J224" i="1"/>
  <c r="I224" i="1"/>
  <c r="H224" i="1"/>
  <c r="D224" i="1"/>
  <c r="J223" i="1"/>
  <c r="I223" i="1"/>
  <c r="H223" i="1"/>
  <c r="D223" i="1"/>
  <c r="J222" i="1"/>
  <c r="I222" i="1"/>
  <c r="H222" i="1"/>
  <c r="D222" i="1"/>
  <c r="J221" i="1"/>
  <c r="I221" i="1"/>
  <c r="H221" i="1"/>
  <c r="D221" i="1"/>
  <c r="J220" i="1"/>
  <c r="I220" i="1"/>
  <c r="H220" i="1"/>
  <c r="D220" i="1"/>
  <c r="J219" i="1"/>
  <c r="I219" i="1"/>
  <c r="H219" i="1"/>
  <c r="D219" i="1"/>
  <c r="J218" i="1"/>
  <c r="I218" i="1"/>
  <c r="H218" i="1"/>
  <c r="D218" i="1"/>
  <c r="J217" i="1"/>
  <c r="I217" i="1"/>
  <c r="H217" i="1"/>
  <c r="D217" i="1"/>
  <c r="J216" i="1"/>
  <c r="I216" i="1"/>
  <c r="H216" i="1"/>
  <c r="D216" i="1"/>
  <c r="J215" i="1"/>
  <c r="I215" i="1"/>
  <c r="H215" i="1"/>
  <c r="D215" i="1"/>
  <c r="J214" i="1"/>
  <c r="I214" i="1"/>
  <c r="H214" i="1"/>
  <c r="D214" i="1"/>
  <c r="J213" i="1"/>
  <c r="I213" i="1"/>
  <c r="H213" i="1"/>
  <c r="D213" i="1"/>
  <c r="J212" i="1"/>
  <c r="I212" i="1"/>
  <c r="H212" i="1"/>
  <c r="D212" i="1"/>
  <c r="I211" i="1"/>
  <c r="J211" i="1" s="1"/>
  <c r="H211" i="1"/>
  <c r="D211" i="1"/>
  <c r="I210" i="1"/>
  <c r="J210" i="1" s="1"/>
  <c r="H210" i="1"/>
  <c r="D210" i="1"/>
  <c r="I209" i="1"/>
  <c r="J209" i="1" s="1"/>
  <c r="H209" i="1"/>
  <c r="D209" i="1"/>
  <c r="I208" i="1"/>
  <c r="J208" i="1" s="1"/>
  <c r="H208" i="1"/>
  <c r="D208" i="1"/>
  <c r="I207" i="1"/>
  <c r="J207" i="1" s="1"/>
  <c r="H207" i="1"/>
  <c r="D207" i="1"/>
  <c r="I206" i="1"/>
  <c r="J206" i="1" s="1"/>
  <c r="H206" i="1"/>
  <c r="D206" i="1"/>
  <c r="I205" i="1"/>
  <c r="J205" i="1" s="1"/>
  <c r="H205" i="1"/>
  <c r="D205" i="1"/>
  <c r="I204" i="1"/>
  <c r="J204" i="1" s="1"/>
  <c r="H204" i="1"/>
  <c r="D204" i="1"/>
  <c r="I203" i="1"/>
  <c r="J203" i="1" s="1"/>
  <c r="H203" i="1"/>
  <c r="D203" i="1"/>
  <c r="I202" i="1"/>
  <c r="J202" i="1" s="1"/>
  <c r="H202" i="1"/>
  <c r="D202" i="1"/>
  <c r="I201" i="1"/>
  <c r="J201" i="1" s="1"/>
  <c r="H201" i="1"/>
  <c r="D201" i="1"/>
  <c r="I200" i="1"/>
  <c r="J200" i="1" s="1"/>
  <c r="H200" i="1"/>
  <c r="D200" i="1"/>
  <c r="I199" i="1"/>
  <c r="J199" i="1" s="1"/>
  <c r="H199" i="1"/>
  <c r="D199" i="1"/>
  <c r="I198" i="1"/>
  <c r="J198" i="1" s="1"/>
  <c r="H198" i="1"/>
  <c r="D198" i="1"/>
  <c r="I197" i="1"/>
  <c r="J197" i="1" s="1"/>
  <c r="H197" i="1"/>
  <c r="D197" i="1"/>
  <c r="I196" i="1"/>
  <c r="J196" i="1" s="1"/>
  <c r="H196" i="1"/>
  <c r="D196" i="1"/>
  <c r="I195" i="1"/>
  <c r="J195" i="1" s="1"/>
  <c r="H195" i="1"/>
  <c r="D195" i="1"/>
  <c r="I194" i="1"/>
  <c r="J194" i="1" s="1"/>
  <c r="H194" i="1"/>
  <c r="D194" i="1"/>
  <c r="I193" i="1"/>
  <c r="J193" i="1" s="1"/>
  <c r="H193" i="1"/>
  <c r="D193" i="1"/>
  <c r="I192" i="1"/>
  <c r="J192" i="1" s="1"/>
  <c r="H192" i="1"/>
  <c r="D192" i="1"/>
  <c r="I191" i="1"/>
  <c r="J191" i="1" s="1"/>
  <c r="H191" i="1"/>
  <c r="D191" i="1"/>
  <c r="I190" i="1"/>
  <c r="J190" i="1" s="1"/>
  <c r="H190" i="1"/>
  <c r="D190" i="1"/>
  <c r="I189" i="1"/>
  <c r="J189" i="1" s="1"/>
  <c r="H189" i="1"/>
  <c r="D189" i="1"/>
  <c r="I188" i="1"/>
  <c r="J188" i="1" s="1"/>
  <c r="H188" i="1"/>
  <c r="D188" i="1"/>
  <c r="I187" i="1"/>
  <c r="J187" i="1" s="1"/>
  <c r="H187" i="1"/>
  <c r="D187" i="1"/>
  <c r="I186" i="1"/>
  <c r="J186" i="1" s="1"/>
  <c r="H186" i="1"/>
  <c r="D186" i="1"/>
  <c r="I185" i="1"/>
  <c r="J185" i="1" s="1"/>
  <c r="H185" i="1"/>
  <c r="D185" i="1"/>
  <c r="I184" i="1"/>
  <c r="J184" i="1" s="1"/>
  <c r="H184" i="1"/>
  <c r="D184" i="1"/>
  <c r="I183" i="1"/>
  <c r="J183" i="1" s="1"/>
  <c r="H183" i="1"/>
  <c r="D183" i="1"/>
  <c r="I182" i="1"/>
  <c r="J182" i="1" s="1"/>
  <c r="H182" i="1"/>
  <c r="D182" i="1"/>
  <c r="I181" i="1"/>
  <c r="J181" i="1" s="1"/>
  <c r="H181" i="1"/>
  <c r="D181" i="1"/>
  <c r="I180" i="1"/>
  <c r="J180" i="1" s="1"/>
  <c r="H180" i="1"/>
  <c r="D180" i="1"/>
  <c r="I179" i="1"/>
  <c r="J179" i="1" s="1"/>
  <c r="H179" i="1"/>
  <c r="D179" i="1"/>
  <c r="I178" i="1"/>
  <c r="J178" i="1" s="1"/>
  <c r="H178" i="1"/>
  <c r="D178" i="1"/>
  <c r="I177" i="1"/>
  <c r="J177" i="1" s="1"/>
  <c r="H177" i="1"/>
  <c r="D177" i="1"/>
  <c r="I176" i="1"/>
  <c r="J176" i="1" s="1"/>
  <c r="H176" i="1"/>
  <c r="D176" i="1"/>
  <c r="I175" i="1"/>
  <c r="J175" i="1" s="1"/>
  <c r="H175" i="1"/>
  <c r="D175" i="1"/>
  <c r="I174" i="1"/>
  <c r="J174" i="1" s="1"/>
  <c r="H174" i="1"/>
  <c r="D174" i="1"/>
  <c r="I173" i="1"/>
  <c r="J173" i="1" s="1"/>
  <c r="H173" i="1"/>
  <c r="D173" i="1"/>
  <c r="I172" i="1"/>
  <c r="J172" i="1" s="1"/>
  <c r="H172" i="1"/>
  <c r="D172" i="1"/>
  <c r="I171" i="1"/>
  <c r="J171" i="1" s="1"/>
  <c r="H171" i="1"/>
  <c r="D171" i="1"/>
  <c r="I170" i="1"/>
  <c r="J170" i="1" s="1"/>
  <c r="H170" i="1"/>
  <c r="D170" i="1"/>
  <c r="I169" i="1"/>
  <c r="J169" i="1" s="1"/>
  <c r="H169" i="1"/>
  <c r="D169" i="1"/>
  <c r="I168" i="1"/>
  <c r="J168" i="1" s="1"/>
  <c r="H168" i="1"/>
  <c r="D168" i="1"/>
  <c r="I167" i="1"/>
  <c r="J167" i="1" s="1"/>
  <c r="H167" i="1"/>
  <c r="D167" i="1"/>
  <c r="I166" i="1"/>
  <c r="J166" i="1" s="1"/>
  <c r="H166" i="1"/>
  <c r="D166" i="1"/>
  <c r="I165" i="1"/>
  <c r="J165" i="1" s="1"/>
  <c r="H165" i="1"/>
  <c r="D165" i="1"/>
  <c r="I164" i="1"/>
  <c r="J164" i="1" s="1"/>
  <c r="H164" i="1"/>
  <c r="D164" i="1"/>
  <c r="I163" i="1"/>
  <c r="J163" i="1" s="1"/>
  <c r="H163" i="1"/>
  <c r="D163" i="1"/>
  <c r="I162" i="1"/>
  <c r="J162" i="1" s="1"/>
  <c r="H162" i="1"/>
  <c r="D162" i="1"/>
  <c r="I161" i="1"/>
  <c r="J161" i="1" s="1"/>
  <c r="H161" i="1"/>
  <c r="D161" i="1"/>
  <c r="I160" i="1"/>
  <c r="J160" i="1" s="1"/>
  <c r="H160" i="1"/>
  <c r="D160" i="1"/>
  <c r="I159" i="1"/>
  <c r="J159" i="1" s="1"/>
  <c r="H159" i="1"/>
  <c r="D159" i="1"/>
  <c r="I158" i="1"/>
  <c r="J158" i="1" s="1"/>
  <c r="H158" i="1"/>
  <c r="D158" i="1"/>
  <c r="I157" i="1"/>
  <c r="J157" i="1" s="1"/>
  <c r="H157" i="1"/>
  <c r="D157" i="1"/>
  <c r="I156" i="1"/>
  <c r="J156" i="1" s="1"/>
  <c r="H156" i="1"/>
  <c r="D156" i="1"/>
  <c r="I155" i="1"/>
  <c r="J155" i="1" s="1"/>
  <c r="H155" i="1"/>
  <c r="D155" i="1"/>
  <c r="I154" i="1"/>
  <c r="J154" i="1" s="1"/>
  <c r="H154" i="1"/>
  <c r="D154" i="1"/>
  <c r="I153" i="1"/>
  <c r="J153" i="1" s="1"/>
  <c r="H153" i="1"/>
  <c r="D153" i="1"/>
  <c r="I152" i="1"/>
  <c r="J152" i="1" s="1"/>
  <c r="H152" i="1"/>
  <c r="D152" i="1"/>
  <c r="I151" i="1"/>
  <c r="J151" i="1" s="1"/>
  <c r="H151" i="1"/>
  <c r="D151" i="1"/>
  <c r="I150" i="1"/>
  <c r="J150" i="1" s="1"/>
  <c r="H150" i="1"/>
  <c r="D150" i="1"/>
  <c r="I149" i="1"/>
  <c r="J149" i="1" s="1"/>
  <c r="H149" i="1"/>
  <c r="D149" i="1"/>
  <c r="I148" i="1"/>
  <c r="J148" i="1" s="1"/>
  <c r="H148" i="1"/>
  <c r="D148" i="1"/>
  <c r="I147" i="1"/>
  <c r="J147" i="1" s="1"/>
  <c r="H147" i="1"/>
  <c r="D147" i="1"/>
  <c r="I146" i="1"/>
  <c r="J146" i="1" s="1"/>
  <c r="H146" i="1"/>
  <c r="D146" i="1"/>
  <c r="I145" i="1"/>
  <c r="J145" i="1" s="1"/>
  <c r="H145" i="1"/>
  <c r="D145" i="1"/>
  <c r="I144" i="1"/>
  <c r="J144" i="1" s="1"/>
  <c r="H144" i="1"/>
  <c r="D144" i="1"/>
  <c r="I143" i="1"/>
  <c r="J143" i="1" s="1"/>
  <c r="H143" i="1"/>
  <c r="D143" i="1"/>
  <c r="I142" i="1"/>
  <c r="J142" i="1" s="1"/>
  <c r="H142" i="1"/>
  <c r="D142" i="1"/>
  <c r="I141" i="1"/>
  <c r="J141" i="1" s="1"/>
  <c r="H141" i="1"/>
  <c r="D141" i="1"/>
  <c r="I140" i="1"/>
  <c r="J140" i="1" s="1"/>
  <c r="H140" i="1"/>
  <c r="D140" i="1"/>
  <c r="I139" i="1"/>
  <c r="J139" i="1" s="1"/>
  <c r="H139" i="1"/>
  <c r="D139" i="1"/>
  <c r="I138" i="1"/>
  <c r="J138" i="1" s="1"/>
  <c r="H138" i="1"/>
  <c r="D138" i="1"/>
  <c r="I137" i="1"/>
  <c r="J137" i="1" s="1"/>
  <c r="H137" i="1"/>
  <c r="D137" i="1"/>
  <c r="I136" i="1"/>
  <c r="J136" i="1" s="1"/>
  <c r="H136" i="1"/>
  <c r="D136" i="1"/>
  <c r="I135" i="1"/>
  <c r="J135" i="1" s="1"/>
  <c r="H135" i="1"/>
  <c r="D135" i="1"/>
  <c r="I134" i="1"/>
  <c r="J134" i="1" s="1"/>
  <c r="H134" i="1"/>
  <c r="D134" i="1"/>
  <c r="I133" i="1"/>
  <c r="J133" i="1" s="1"/>
  <c r="H133" i="1"/>
  <c r="D133" i="1"/>
  <c r="I132" i="1"/>
  <c r="J132" i="1" s="1"/>
  <c r="H132" i="1"/>
  <c r="D132" i="1"/>
  <c r="I131" i="1"/>
  <c r="J131" i="1" s="1"/>
  <c r="H131" i="1"/>
  <c r="D131" i="1"/>
  <c r="I130" i="1"/>
  <c r="J130" i="1" s="1"/>
  <c r="H130" i="1"/>
  <c r="D130" i="1"/>
  <c r="I129" i="1"/>
  <c r="J129" i="1" s="1"/>
  <c r="H129" i="1"/>
  <c r="D129" i="1"/>
  <c r="I128" i="1"/>
  <c r="J128" i="1" s="1"/>
  <c r="H128" i="1"/>
  <c r="D128" i="1"/>
  <c r="I127" i="1"/>
  <c r="J127" i="1" s="1"/>
  <c r="H127" i="1"/>
  <c r="D127" i="1"/>
  <c r="I126" i="1"/>
  <c r="J126" i="1" s="1"/>
  <c r="H126" i="1"/>
  <c r="D126" i="1"/>
  <c r="I125" i="1"/>
  <c r="J125" i="1" s="1"/>
  <c r="H125" i="1"/>
  <c r="D125" i="1"/>
  <c r="I124" i="1"/>
  <c r="J124" i="1" s="1"/>
  <c r="H124" i="1"/>
  <c r="D124" i="1"/>
  <c r="I123" i="1"/>
  <c r="J123" i="1" s="1"/>
  <c r="H123" i="1"/>
  <c r="D123" i="1"/>
  <c r="I122" i="1"/>
  <c r="J122" i="1" s="1"/>
  <c r="H122" i="1"/>
  <c r="D122" i="1"/>
  <c r="I121" i="1"/>
  <c r="J121" i="1" s="1"/>
  <c r="H121" i="1"/>
  <c r="D121" i="1"/>
  <c r="I120" i="1"/>
  <c r="J120" i="1" s="1"/>
  <c r="H120" i="1"/>
  <c r="D120" i="1"/>
  <c r="I119" i="1"/>
  <c r="J119" i="1" s="1"/>
  <c r="H119" i="1"/>
  <c r="D119" i="1"/>
  <c r="I118" i="1"/>
  <c r="J118" i="1" s="1"/>
  <c r="H118" i="1"/>
  <c r="D118" i="1"/>
  <c r="I117" i="1"/>
  <c r="J117" i="1" s="1"/>
  <c r="H117" i="1"/>
  <c r="D117" i="1"/>
  <c r="I116" i="1"/>
  <c r="J116" i="1" s="1"/>
  <c r="H116" i="1"/>
  <c r="D116" i="1"/>
  <c r="I115" i="1"/>
  <c r="J115" i="1" s="1"/>
  <c r="H115" i="1"/>
  <c r="D115" i="1"/>
  <c r="I114" i="1"/>
  <c r="J114" i="1" s="1"/>
  <c r="H114" i="1"/>
  <c r="D114" i="1"/>
  <c r="I113" i="1"/>
  <c r="J113" i="1" s="1"/>
  <c r="H113" i="1"/>
  <c r="D113" i="1"/>
  <c r="I112" i="1"/>
  <c r="J112" i="1" s="1"/>
  <c r="H112" i="1"/>
  <c r="D112" i="1"/>
  <c r="I111" i="1"/>
  <c r="J111" i="1" s="1"/>
  <c r="H111" i="1"/>
  <c r="D111" i="1"/>
  <c r="I110" i="1"/>
  <c r="J110" i="1" s="1"/>
  <c r="H110" i="1"/>
  <c r="D110" i="1"/>
  <c r="I109" i="1"/>
  <c r="J109" i="1" s="1"/>
  <c r="H109" i="1"/>
  <c r="D109" i="1"/>
  <c r="I108" i="1"/>
  <c r="J108" i="1" s="1"/>
  <c r="H108" i="1"/>
  <c r="D108" i="1"/>
  <c r="I107" i="1"/>
  <c r="J107" i="1" s="1"/>
  <c r="H107" i="1"/>
  <c r="D107" i="1"/>
  <c r="I106" i="1"/>
  <c r="J106" i="1" s="1"/>
  <c r="H106" i="1"/>
  <c r="D106" i="1"/>
  <c r="I105" i="1"/>
  <c r="J105" i="1" s="1"/>
  <c r="H105" i="1"/>
  <c r="D105" i="1"/>
  <c r="I104" i="1"/>
  <c r="J104" i="1" s="1"/>
  <c r="H104" i="1"/>
  <c r="D104" i="1"/>
  <c r="I103" i="1"/>
  <c r="J103" i="1" s="1"/>
  <c r="H103" i="1"/>
  <c r="D103" i="1"/>
  <c r="I102" i="1"/>
  <c r="J102" i="1" s="1"/>
  <c r="H102" i="1"/>
  <c r="D102" i="1"/>
  <c r="I101" i="1"/>
  <c r="J101" i="1" s="1"/>
  <c r="H101" i="1"/>
  <c r="D101" i="1"/>
  <c r="I100" i="1"/>
  <c r="J100" i="1" s="1"/>
  <c r="H100" i="1"/>
  <c r="D100" i="1"/>
  <c r="I99" i="1"/>
  <c r="J99" i="1" s="1"/>
  <c r="H99" i="1"/>
  <c r="D99" i="1"/>
  <c r="I98" i="1"/>
  <c r="J98" i="1" s="1"/>
  <c r="H98" i="1"/>
  <c r="D98" i="1"/>
  <c r="I97" i="1"/>
  <c r="J97" i="1" s="1"/>
  <c r="H97" i="1"/>
  <c r="D97" i="1"/>
  <c r="I96" i="1"/>
  <c r="J96" i="1" s="1"/>
  <c r="H96" i="1"/>
  <c r="D96" i="1"/>
  <c r="I95" i="1"/>
  <c r="J95" i="1" s="1"/>
  <c r="H95" i="1"/>
  <c r="D95" i="1"/>
  <c r="I94" i="1"/>
  <c r="J94" i="1" s="1"/>
  <c r="H94" i="1"/>
  <c r="D94" i="1"/>
  <c r="I93" i="1"/>
  <c r="J93" i="1" s="1"/>
  <c r="H93" i="1"/>
  <c r="D93" i="1"/>
  <c r="I92" i="1"/>
  <c r="J92" i="1" s="1"/>
  <c r="H92" i="1"/>
  <c r="D92" i="1"/>
  <c r="I91" i="1"/>
  <c r="J91" i="1" s="1"/>
  <c r="H91" i="1"/>
  <c r="D91" i="1"/>
  <c r="I90" i="1"/>
  <c r="J90" i="1" s="1"/>
  <c r="H90" i="1"/>
  <c r="D90" i="1"/>
  <c r="I89" i="1"/>
  <c r="J89" i="1" s="1"/>
  <c r="H89" i="1"/>
  <c r="D89" i="1"/>
  <c r="I88" i="1"/>
  <c r="J88" i="1" s="1"/>
  <c r="H88" i="1"/>
  <c r="D88" i="1"/>
  <c r="I87" i="1"/>
  <c r="J87" i="1" s="1"/>
  <c r="H87" i="1"/>
  <c r="D87" i="1"/>
  <c r="I86" i="1"/>
  <c r="J86" i="1" s="1"/>
  <c r="H86" i="1"/>
  <c r="D86" i="1"/>
  <c r="I85" i="1"/>
  <c r="J85" i="1" s="1"/>
  <c r="H85" i="1"/>
  <c r="D85" i="1"/>
  <c r="I84" i="1"/>
  <c r="J84" i="1" s="1"/>
  <c r="H84" i="1"/>
  <c r="D84" i="1"/>
  <c r="I83" i="1"/>
  <c r="J83" i="1" s="1"/>
  <c r="H83" i="1"/>
  <c r="D83" i="1"/>
  <c r="I82" i="1"/>
  <c r="J82" i="1" s="1"/>
  <c r="H82" i="1"/>
  <c r="D82" i="1"/>
  <c r="I81" i="1"/>
  <c r="J81" i="1" s="1"/>
  <c r="H81" i="1"/>
  <c r="D81" i="1"/>
  <c r="I80" i="1"/>
  <c r="J80" i="1" s="1"/>
  <c r="H80" i="1"/>
  <c r="D80" i="1"/>
  <c r="I79" i="1"/>
  <c r="J79" i="1" s="1"/>
  <c r="H79" i="1"/>
  <c r="D79" i="1"/>
  <c r="I78" i="1"/>
  <c r="J78" i="1" s="1"/>
  <c r="H78" i="1"/>
  <c r="D78" i="1"/>
  <c r="I77" i="1"/>
  <c r="J77" i="1" s="1"/>
  <c r="H77" i="1"/>
  <c r="D77" i="1"/>
  <c r="I76" i="1"/>
  <c r="J76" i="1" s="1"/>
  <c r="H76" i="1"/>
  <c r="D76" i="1"/>
  <c r="I75" i="1"/>
  <c r="J75" i="1" s="1"/>
  <c r="H75" i="1"/>
  <c r="D75" i="1"/>
  <c r="I74" i="1"/>
  <c r="J74" i="1" s="1"/>
  <c r="H74" i="1"/>
  <c r="D74" i="1"/>
  <c r="I73" i="1"/>
  <c r="J73" i="1" s="1"/>
  <c r="H73" i="1"/>
  <c r="D73" i="1"/>
  <c r="I72" i="1"/>
  <c r="J72" i="1" s="1"/>
  <c r="H72" i="1"/>
  <c r="D72" i="1"/>
  <c r="I71" i="1"/>
  <c r="J71" i="1" s="1"/>
  <c r="H71" i="1"/>
  <c r="D71" i="1"/>
  <c r="I70" i="1"/>
  <c r="J70" i="1" s="1"/>
  <c r="H70" i="1"/>
  <c r="D70" i="1"/>
  <c r="I69" i="1"/>
  <c r="J69" i="1" s="1"/>
  <c r="H69" i="1"/>
  <c r="D69" i="1"/>
  <c r="I68" i="1"/>
  <c r="J68" i="1" s="1"/>
  <c r="H68" i="1"/>
  <c r="D68" i="1"/>
  <c r="I67" i="1"/>
  <c r="J67" i="1" s="1"/>
  <c r="H67" i="1"/>
  <c r="D67" i="1"/>
  <c r="I66" i="1"/>
  <c r="J66" i="1" s="1"/>
  <c r="H66" i="1"/>
  <c r="D66" i="1"/>
  <c r="I65" i="1"/>
  <c r="J65" i="1" s="1"/>
  <c r="H65" i="1"/>
  <c r="D65" i="1"/>
  <c r="I64" i="1"/>
  <c r="J64" i="1" s="1"/>
  <c r="H64" i="1"/>
  <c r="D64" i="1"/>
  <c r="I63" i="1"/>
  <c r="J63" i="1" s="1"/>
  <c r="H63" i="1"/>
  <c r="D63" i="1"/>
  <c r="I62" i="1"/>
  <c r="J62" i="1" s="1"/>
  <c r="H62" i="1"/>
  <c r="D62" i="1"/>
  <c r="I61" i="1"/>
  <c r="J61" i="1" s="1"/>
  <c r="H61" i="1"/>
  <c r="D61" i="1"/>
  <c r="I60" i="1"/>
  <c r="J60" i="1" s="1"/>
  <c r="H60" i="1"/>
  <c r="D60" i="1"/>
  <c r="I59" i="1"/>
  <c r="J59" i="1" s="1"/>
  <c r="H59" i="1"/>
  <c r="D59" i="1"/>
  <c r="I58" i="1"/>
  <c r="J58" i="1" s="1"/>
  <c r="H58" i="1"/>
  <c r="D58" i="1"/>
  <c r="I57" i="1"/>
  <c r="J57" i="1" s="1"/>
  <c r="H57" i="1"/>
  <c r="D57" i="1"/>
  <c r="I56" i="1"/>
  <c r="J56" i="1" s="1"/>
  <c r="H56" i="1"/>
  <c r="D56" i="1"/>
  <c r="I55" i="1"/>
  <c r="J55" i="1" s="1"/>
  <c r="H55" i="1"/>
  <c r="D55" i="1"/>
  <c r="I54" i="1"/>
  <c r="J54" i="1" s="1"/>
  <c r="H54" i="1"/>
  <c r="D54" i="1"/>
  <c r="I53" i="1"/>
  <c r="J53" i="1" s="1"/>
  <c r="H53" i="1"/>
  <c r="D53" i="1"/>
  <c r="I52" i="1"/>
  <c r="J52" i="1" s="1"/>
  <c r="H52" i="1"/>
  <c r="D52" i="1"/>
  <c r="I51" i="1"/>
  <c r="J51" i="1" s="1"/>
  <c r="H51" i="1"/>
  <c r="D51" i="1"/>
  <c r="J50" i="1"/>
  <c r="I50" i="1"/>
  <c r="H50" i="1"/>
  <c r="D50" i="1"/>
  <c r="I49" i="1"/>
  <c r="J49" i="1" s="1"/>
  <c r="H49" i="1"/>
  <c r="D49" i="1"/>
  <c r="I48" i="1"/>
  <c r="J48" i="1" s="1"/>
  <c r="H48" i="1"/>
  <c r="D48" i="1"/>
  <c r="I47" i="1"/>
  <c r="J47" i="1" s="1"/>
  <c r="H47" i="1"/>
  <c r="D47" i="1"/>
  <c r="I46" i="1"/>
  <c r="J46" i="1" s="1"/>
  <c r="H46" i="1"/>
  <c r="D46" i="1"/>
  <c r="I45" i="1"/>
  <c r="J45" i="1" s="1"/>
  <c r="H45" i="1"/>
  <c r="D45" i="1"/>
  <c r="I44" i="1"/>
  <c r="J44" i="1" s="1"/>
  <c r="H44" i="1"/>
  <c r="D44" i="1"/>
  <c r="I43" i="1"/>
  <c r="J43" i="1" s="1"/>
  <c r="H43" i="1"/>
  <c r="D43" i="1"/>
  <c r="I42" i="1"/>
  <c r="J42" i="1" s="1"/>
  <c r="H42" i="1"/>
  <c r="D42" i="1"/>
  <c r="I41" i="1"/>
  <c r="J41" i="1" s="1"/>
  <c r="H41" i="1"/>
  <c r="D41" i="1"/>
  <c r="J40" i="1"/>
  <c r="I40" i="1"/>
  <c r="H40" i="1"/>
  <c r="D40" i="1"/>
  <c r="J39" i="1"/>
  <c r="I39" i="1"/>
  <c r="H39" i="1"/>
  <c r="D39" i="1"/>
  <c r="J38" i="1"/>
  <c r="I38" i="1"/>
  <c r="H38" i="1"/>
  <c r="D38" i="1"/>
  <c r="I37" i="1"/>
  <c r="J37" i="1" s="1"/>
  <c r="H37" i="1"/>
  <c r="D37" i="1"/>
  <c r="I36" i="1"/>
  <c r="J36" i="1" s="1"/>
  <c r="H36" i="1"/>
  <c r="D36" i="1"/>
  <c r="I35" i="1"/>
  <c r="J35" i="1" s="1"/>
  <c r="H35" i="1"/>
  <c r="D35" i="1"/>
  <c r="I34" i="1"/>
  <c r="J34" i="1" s="1"/>
  <c r="H34" i="1"/>
  <c r="D34" i="1"/>
  <c r="I33" i="1"/>
  <c r="J33" i="1" s="1"/>
  <c r="H33" i="1"/>
  <c r="D33" i="1"/>
  <c r="I32" i="1"/>
  <c r="J32" i="1" s="1"/>
  <c r="H32" i="1"/>
  <c r="D32" i="1"/>
  <c r="I31" i="1"/>
  <c r="J31" i="1" s="1"/>
  <c r="H31" i="1"/>
  <c r="D31" i="1"/>
  <c r="I30" i="1"/>
  <c r="J30" i="1" s="1"/>
  <c r="H30" i="1"/>
  <c r="D30" i="1"/>
  <c r="I29" i="1"/>
  <c r="J29" i="1" s="1"/>
  <c r="H29" i="1"/>
  <c r="D29" i="1"/>
  <c r="I28" i="1"/>
  <c r="J28" i="1" s="1"/>
  <c r="H28" i="1"/>
  <c r="D28" i="1"/>
  <c r="I27" i="1"/>
  <c r="J27" i="1" s="1"/>
  <c r="H27" i="1"/>
  <c r="D27" i="1"/>
  <c r="I26" i="1"/>
  <c r="J26" i="1" s="1"/>
  <c r="H26" i="1"/>
  <c r="D26" i="1"/>
  <c r="I25" i="1"/>
  <c r="J25" i="1" s="1"/>
  <c r="H25" i="1"/>
  <c r="D25" i="1"/>
  <c r="I24" i="1"/>
  <c r="J24" i="1" s="1"/>
  <c r="H24" i="1"/>
  <c r="D24" i="1"/>
  <c r="I23" i="1"/>
  <c r="J23" i="1" s="1"/>
  <c r="H23" i="1"/>
  <c r="D23" i="1"/>
  <c r="I22" i="1"/>
  <c r="J22" i="1" s="1"/>
  <c r="H22" i="1"/>
  <c r="D22" i="1"/>
  <c r="I21" i="1"/>
  <c r="J21" i="1" s="1"/>
  <c r="H21" i="1"/>
  <c r="D21" i="1"/>
  <c r="I20" i="1"/>
  <c r="J20" i="1" s="1"/>
  <c r="H20" i="1"/>
  <c r="D20" i="1"/>
  <c r="I19" i="1"/>
  <c r="J19" i="1" s="1"/>
  <c r="H19" i="1"/>
  <c r="D19" i="1"/>
  <c r="I18" i="1"/>
  <c r="J18" i="1" s="1"/>
  <c r="H18" i="1"/>
  <c r="D18" i="1"/>
  <c r="I17" i="1"/>
  <c r="J17" i="1" s="1"/>
  <c r="H17" i="1"/>
  <c r="D17" i="1"/>
  <c r="I16" i="1"/>
  <c r="J16" i="1" s="1"/>
  <c r="H16" i="1"/>
  <c r="D16" i="1"/>
  <c r="I15" i="1"/>
  <c r="J15" i="1" s="1"/>
  <c r="H15" i="1"/>
  <c r="D15" i="1"/>
  <c r="I14" i="1"/>
  <c r="J14" i="1" s="1"/>
  <c r="H14" i="1"/>
  <c r="D14" i="1"/>
  <c r="I13" i="1"/>
  <c r="J13" i="1" s="1"/>
  <c r="H13" i="1"/>
  <c r="D13" i="1"/>
  <c r="I12" i="1"/>
  <c r="J12" i="1" s="1"/>
  <c r="H12" i="1"/>
  <c r="D12" i="1"/>
  <c r="I11" i="1"/>
  <c r="J11" i="1" s="1"/>
  <c r="H11" i="1"/>
  <c r="D11" i="1"/>
  <c r="I10" i="1"/>
  <c r="J10" i="1" s="1"/>
  <c r="H10" i="1"/>
  <c r="D10" i="1"/>
  <c r="I9" i="1"/>
  <c r="J9" i="1" s="1"/>
  <c r="H9" i="1"/>
  <c r="D9" i="1"/>
  <c r="J8" i="1"/>
  <c r="I8" i="1"/>
  <c r="H8" i="1"/>
  <c r="D8" i="1"/>
  <c r="J7" i="1"/>
  <c r="I7" i="1"/>
  <c r="H7" i="1"/>
  <c r="D7" i="1"/>
  <c r="J6" i="1"/>
  <c r="I6" i="1"/>
  <c r="H6" i="1"/>
  <c r="D6" i="1"/>
  <c r="J5" i="1"/>
  <c r="I5" i="1"/>
  <c r="H5" i="1"/>
  <c r="D5" i="1"/>
  <c r="J4" i="1"/>
  <c r="I4" i="1"/>
  <c r="H4" i="1"/>
  <c r="D4" i="1"/>
  <c r="I3" i="1"/>
  <c r="J3" i="1" s="1"/>
  <c r="H3" i="1"/>
  <c r="D3" i="1"/>
  <c r="I2" i="1"/>
  <c r="J2" i="1" s="1"/>
  <c r="H2" i="1"/>
  <c r="D2" i="1"/>
</calcChain>
</file>

<file path=xl/sharedStrings.xml><?xml version="1.0" encoding="utf-8"?>
<sst xmlns="http://schemas.openxmlformats.org/spreadsheetml/2006/main" count="2218" uniqueCount="91">
  <si>
    <t>日期</t>
  </si>
  <si>
    <t>最高气温</t>
  </si>
  <si>
    <t>最低气温</t>
  </si>
  <si>
    <t>日平均气温</t>
    <phoneticPr fontId="1" type="noConversion"/>
  </si>
  <si>
    <t>天气</t>
    <phoneticPr fontId="1" type="noConversion"/>
  </si>
  <si>
    <t>风向</t>
  </si>
  <si>
    <t>风力</t>
  </si>
  <si>
    <t>天气类别</t>
    <phoneticPr fontId="1" type="noConversion"/>
  </si>
  <si>
    <t>晴转多云</t>
  </si>
  <si>
    <t>北风</t>
  </si>
  <si>
    <t>3-4级转4-5级</t>
  </si>
  <si>
    <t>·</t>
    <phoneticPr fontId="1" type="noConversion"/>
  </si>
  <si>
    <t>阴</t>
  </si>
  <si>
    <t>西北风</t>
  </si>
  <si>
    <t>4-5级</t>
  </si>
  <si>
    <t>阴转雨夹雪</t>
  </si>
  <si>
    <t>4-5级转3-4级</t>
  </si>
  <si>
    <t>雨夹雪转阴</t>
  </si>
  <si>
    <t>3-4级</t>
  </si>
  <si>
    <t>西风</t>
  </si>
  <si>
    <t>阴转多云</t>
  </si>
  <si>
    <t>东风</t>
  </si>
  <si>
    <t>晴</t>
  </si>
  <si>
    <t>中雨</t>
  </si>
  <si>
    <t>多云转晴</t>
  </si>
  <si>
    <t>小于3级</t>
  </si>
  <si>
    <t>多云</t>
  </si>
  <si>
    <t>东北风</t>
  </si>
  <si>
    <t>多云转阴</t>
  </si>
  <si>
    <t>小雨</t>
  </si>
  <si>
    <t>小于3级转4-5级</t>
  </si>
  <si>
    <t>小雨转阴</t>
  </si>
  <si>
    <t>南风</t>
  </si>
  <si>
    <t>东南风</t>
  </si>
  <si>
    <t>小雨转多云</t>
  </si>
  <si>
    <t>多云转小雨</t>
  </si>
  <si>
    <t>小雨转雨夹雪</t>
  </si>
  <si>
    <t>小雪</t>
  </si>
  <si>
    <t>小雪转阴</t>
  </si>
  <si>
    <t>西南风</t>
  </si>
  <si>
    <t>阴转小雨</t>
  </si>
  <si>
    <t>小雨转中雨</t>
  </si>
  <si>
    <t>中雨转雨夹雪</t>
  </si>
  <si>
    <t>中雨转大雨</t>
  </si>
  <si>
    <t>中雨转小雨</t>
  </si>
  <si>
    <t>晴转小雨</t>
  </si>
  <si>
    <t>大雨转多云</t>
  </si>
  <si>
    <t>中雨转阴</t>
  </si>
  <si>
    <t>阴转晴</t>
  </si>
  <si>
    <t>小于3级转3-4级</t>
  </si>
  <si>
    <t>阴转中雨</t>
  </si>
  <si>
    <t>4-5级转5-6级</t>
  </si>
  <si>
    <t>4-5级转小于3级</t>
  </si>
  <si>
    <t>大雨转小雨</t>
  </si>
  <si>
    <t>暴雨转大雨</t>
  </si>
  <si>
    <t>多云转中雨</t>
  </si>
  <si>
    <t>大雨转中雨</t>
  </si>
  <si>
    <t>5-6级转4-5级</t>
  </si>
  <si>
    <t>晴转阴</t>
  </si>
  <si>
    <t>小雨转暴雨</t>
  </si>
  <si>
    <t>阴转大雨</t>
  </si>
  <si>
    <t>小雨转大雨</t>
  </si>
  <si>
    <t>大雨转暴雨</t>
  </si>
  <si>
    <t>阵雨转小雨</t>
  </si>
  <si>
    <t>多云转雷阵雨</t>
  </si>
  <si>
    <t>多云转阵雨</t>
  </si>
  <si>
    <t>阵雨转多云</t>
    <phoneticPr fontId="1" type="noConversion"/>
  </si>
  <si>
    <t>阵雨</t>
  </si>
  <si>
    <t>阵雨转多云</t>
  </si>
  <si>
    <t>3-4级转小于3级</t>
  </si>
  <si>
    <t>多云转大雨</t>
  </si>
  <si>
    <t>阴转雷阵雨</t>
  </si>
  <si>
    <t>阵雨转中雨</t>
  </si>
  <si>
    <t>阵雨</t>
    <phoneticPr fontId="1" type="noConversion"/>
  </si>
  <si>
    <t>小雨转阵雨</t>
  </si>
  <si>
    <t>大雨</t>
  </si>
  <si>
    <t>5-6级</t>
  </si>
  <si>
    <t>多云~小雨</t>
  </si>
  <si>
    <t>多云</t>
    <phoneticPr fontId="1" type="noConversion"/>
  </si>
  <si>
    <t>天气类别</t>
  </si>
  <si>
    <t>雨</t>
  </si>
  <si>
    <t>雪</t>
  </si>
  <si>
    <t>晴 计数</t>
  </si>
  <si>
    <t>多云</t>
    <phoneticPr fontId="1" type="noConversion"/>
  </si>
  <si>
    <t>多云 计数</t>
  </si>
  <si>
    <t>阴 计数</t>
  </si>
  <si>
    <t>阵雨转多云</t>
    <phoneticPr fontId="1" type="noConversion"/>
  </si>
  <si>
    <t>阵雨</t>
    <phoneticPr fontId="1" type="noConversion"/>
  </si>
  <si>
    <t>雨 计数</t>
  </si>
  <si>
    <t>雪 计数</t>
  </si>
  <si>
    <t>总计数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</si>
</sst>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6"/>
  <sheetViews>
    <sheetView tabSelected="1" topLeftCell="A91" workbookViewId="0">
      <selection activeCell="P12" sqref="P12"/>
    </sheetView>
  </sheetViews>
  <sheetFormatPr defaultRowHeight="13.5"/>
  <cols>
    <col min="1" max="1" width="12.375" customWidth="1"/>
    <col min="3" max="3" width="8.625" customWidth="1"/>
    <col min="4" max="4" width="15.875" hidden="1" customWidth="1"/>
    <col min="5" max="5" width="13.375" customWidth="1"/>
    <col min="7" max="7" width="15.25" customWidth="1"/>
    <col min="8" max="8" width="0.375" hidden="1" customWidth="1"/>
    <col min="9" max="9" width="0.125" hidden="1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J1" t="s">
        <v>7</v>
      </c>
    </row>
    <row r="2" spans="1:15">
      <c r="A2" s="1">
        <v>41275</v>
      </c>
      <c r="B2">
        <v>7</v>
      </c>
      <c r="C2">
        <v>1</v>
      </c>
      <c r="D2">
        <f>ROUND((B2+C2)/2,0)</f>
        <v>4</v>
      </c>
      <c r="E2" t="s">
        <v>8</v>
      </c>
      <c r="F2" t="s">
        <v>9</v>
      </c>
      <c r="G2" t="s">
        <v>10</v>
      </c>
      <c r="H2" t="str">
        <f t="shared" ref="H2:H66" si="0">LEFT(E2,2)</f>
        <v>晴转</v>
      </c>
      <c r="I2" t="str">
        <f>IF(OR(LEFT(H2,1)="晴",LEFT(H2,1)="阴"),LEFT(H2,1),H2)</f>
        <v>晴</v>
      </c>
      <c r="J2" t="str">
        <f>IF(ISERROR(FIND("雪",E2)),I2,"雪")</f>
        <v>晴</v>
      </c>
      <c r="O2" t="s">
        <v>11</v>
      </c>
    </row>
    <row r="3" spans="1:15">
      <c r="A3" s="1">
        <v>41276</v>
      </c>
      <c r="B3">
        <v>3</v>
      </c>
      <c r="C3">
        <v>1</v>
      </c>
      <c r="D3">
        <f t="shared" ref="D3:D66" si="1">ROUND((B3+C3)/2,0)</f>
        <v>2</v>
      </c>
      <c r="E3" t="s">
        <v>12</v>
      </c>
      <c r="F3" t="s">
        <v>13</v>
      </c>
      <c r="G3" t="s">
        <v>14</v>
      </c>
      <c r="H3" t="str">
        <f t="shared" si="0"/>
        <v>阴</v>
      </c>
      <c r="I3" t="str">
        <f t="shared" ref="I3:I66" si="2">IF(OR(LEFT(H3,1)="晴",LEFT(H3,1)="阴"),LEFT(H3,1),H3)</f>
        <v>阴</v>
      </c>
      <c r="J3" t="str">
        <f t="shared" ref="J3:J66" si="3">IF(ISERROR(FIND("雪",E3)),I3,"雪")</f>
        <v>阴</v>
      </c>
    </row>
    <row r="4" spans="1:15">
      <c r="A4" s="1">
        <v>41277</v>
      </c>
      <c r="B4">
        <v>3</v>
      </c>
      <c r="C4">
        <v>-2</v>
      </c>
      <c r="D4">
        <f t="shared" si="1"/>
        <v>1</v>
      </c>
      <c r="E4" t="s">
        <v>15</v>
      </c>
      <c r="F4" t="s">
        <v>9</v>
      </c>
      <c r="G4" t="s">
        <v>16</v>
      </c>
      <c r="H4" t="str">
        <f t="shared" si="0"/>
        <v>阴转</v>
      </c>
      <c r="I4" t="str">
        <f t="shared" si="2"/>
        <v>阴</v>
      </c>
      <c r="J4" t="str">
        <f t="shared" si="3"/>
        <v>雪</v>
      </c>
    </row>
    <row r="5" spans="1:15">
      <c r="A5" s="1">
        <v>41278</v>
      </c>
      <c r="B5">
        <v>5</v>
      </c>
      <c r="C5">
        <v>0</v>
      </c>
      <c r="D5">
        <f t="shared" si="1"/>
        <v>3</v>
      </c>
      <c r="E5" t="s">
        <v>17</v>
      </c>
      <c r="F5" t="s">
        <v>9</v>
      </c>
      <c r="G5" t="s">
        <v>18</v>
      </c>
      <c r="H5" t="str">
        <f t="shared" si="0"/>
        <v>雨夹</v>
      </c>
      <c r="I5" t="str">
        <f t="shared" si="2"/>
        <v>雨夹</v>
      </c>
      <c r="J5" t="str">
        <f t="shared" si="3"/>
        <v>雪</v>
      </c>
    </row>
    <row r="6" spans="1:15">
      <c r="A6" s="1">
        <v>41279</v>
      </c>
      <c r="B6">
        <v>6</v>
      </c>
      <c r="C6">
        <v>2</v>
      </c>
      <c r="D6">
        <f t="shared" si="1"/>
        <v>4</v>
      </c>
      <c r="E6" t="s">
        <v>17</v>
      </c>
      <c r="F6" t="s">
        <v>9</v>
      </c>
      <c r="G6" t="s">
        <v>18</v>
      </c>
      <c r="H6" t="str">
        <f t="shared" si="0"/>
        <v>雨夹</v>
      </c>
      <c r="I6" t="str">
        <f t="shared" si="2"/>
        <v>雨夹</v>
      </c>
      <c r="J6" t="str">
        <f t="shared" si="3"/>
        <v>雪</v>
      </c>
    </row>
    <row r="7" spans="1:15">
      <c r="A7" s="1">
        <v>41280</v>
      </c>
      <c r="B7">
        <v>5</v>
      </c>
      <c r="C7">
        <v>1</v>
      </c>
      <c r="D7">
        <f t="shared" si="1"/>
        <v>3</v>
      </c>
      <c r="E7" t="s">
        <v>17</v>
      </c>
      <c r="F7" t="s">
        <v>13</v>
      </c>
      <c r="G7" t="s">
        <v>18</v>
      </c>
      <c r="H7" t="str">
        <f t="shared" si="0"/>
        <v>雨夹</v>
      </c>
      <c r="I7" t="str">
        <f t="shared" si="2"/>
        <v>雨夹</v>
      </c>
      <c r="J7" t="str">
        <f t="shared" si="3"/>
        <v>雪</v>
      </c>
    </row>
    <row r="8" spans="1:15">
      <c r="A8" s="1">
        <v>41281</v>
      </c>
      <c r="B8">
        <v>6</v>
      </c>
      <c r="C8">
        <v>1</v>
      </c>
      <c r="D8">
        <f t="shared" si="1"/>
        <v>4</v>
      </c>
      <c r="E8" t="s">
        <v>15</v>
      </c>
      <c r="F8" t="s">
        <v>19</v>
      </c>
      <c r="G8" t="s">
        <v>18</v>
      </c>
      <c r="H8" t="str">
        <f t="shared" si="0"/>
        <v>阴转</v>
      </c>
      <c r="I8" t="str">
        <f t="shared" si="2"/>
        <v>阴</v>
      </c>
      <c r="J8" t="str">
        <f t="shared" si="3"/>
        <v>雪</v>
      </c>
    </row>
    <row r="9" spans="1:15">
      <c r="A9" s="1">
        <v>41282</v>
      </c>
      <c r="B9">
        <v>6</v>
      </c>
      <c r="C9">
        <v>2</v>
      </c>
      <c r="D9">
        <f t="shared" si="1"/>
        <v>4</v>
      </c>
      <c r="E9" t="s">
        <v>20</v>
      </c>
      <c r="F9" t="s">
        <v>21</v>
      </c>
      <c r="G9" t="s">
        <v>14</v>
      </c>
      <c r="H9" t="str">
        <f t="shared" si="0"/>
        <v>阴转</v>
      </c>
      <c r="I9" t="str">
        <f t="shared" si="2"/>
        <v>阴</v>
      </c>
      <c r="J9" t="str">
        <f t="shared" si="3"/>
        <v>阴</v>
      </c>
    </row>
    <row r="10" spans="1:15">
      <c r="A10" s="1">
        <v>41283</v>
      </c>
      <c r="B10">
        <v>6</v>
      </c>
      <c r="C10">
        <v>0</v>
      </c>
      <c r="D10">
        <f t="shared" si="1"/>
        <v>3</v>
      </c>
      <c r="E10" t="s">
        <v>22</v>
      </c>
      <c r="F10" t="s">
        <v>13</v>
      </c>
      <c r="G10" t="s">
        <v>18</v>
      </c>
      <c r="H10" t="str">
        <f t="shared" si="0"/>
        <v>晴</v>
      </c>
      <c r="I10" t="str">
        <f t="shared" si="2"/>
        <v>晴</v>
      </c>
      <c r="J10" t="str">
        <f t="shared" si="3"/>
        <v>晴</v>
      </c>
    </row>
    <row r="11" spans="1:15">
      <c r="A11" s="1">
        <v>41284</v>
      </c>
      <c r="B11">
        <v>9</v>
      </c>
      <c r="C11">
        <v>1</v>
      </c>
      <c r="D11">
        <f t="shared" si="1"/>
        <v>5</v>
      </c>
      <c r="E11" t="s">
        <v>8</v>
      </c>
      <c r="F11" t="s">
        <v>9</v>
      </c>
      <c r="G11" t="s">
        <v>18</v>
      </c>
      <c r="H11" t="str">
        <f t="shared" si="0"/>
        <v>晴转</v>
      </c>
      <c r="I11" t="str">
        <f t="shared" si="2"/>
        <v>晴</v>
      </c>
      <c r="J11" t="str">
        <f t="shared" si="3"/>
        <v>晴</v>
      </c>
    </row>
    <row r="12" spans="1:15">
      <c r="A12" s="1">
        <v>41285</v>
      </c>
      <c r="B12">
        <v>10</v>
      </c>
      <c r="C12">
        <v>2</v>
      </c>
      <c r="D12">
        <f t="shared" si="1"/>
        <v>6</v>
      </c>
      <c r="E12" t="s">
        <v>20</v>
      </c>
      <c r="F12" t="s">
        <v>19</v>
      </c>
      <c r="G12" t="s">
        <v>18</v>
      </c>
      <c r="H12" t="str">
        <f t="shared" si="0"/>
        <v>阴转</v>
      </c>
      <c r="I12" t="str">
        <f t="shared" si="2"/>
        <v>阴</v>
      </c>
      <c r="J12" t="str">
        <f t="shared" si="3"/>
        <v>阴</v>
      </c>
    </row>
    <row r="13" spans="1:15">
      <c r="A13" s="1">
        <v>41286</v>
      </c>
      <c r="B13">
        <v>8</v>
      </c>
      <c r="C13">
        <v>4</v>
      </c>
      <c r="D13">
        <f t="shared" si="1"/>
        <v>6</v>
      </c>
      <c r="E13" t="s">
        <v>23</v>
      </c>
      <c r="F13" t="s">
        <v>13</v>
      </c>
      <c r="G13" t="s">
        <v>10</v>
      </c>
      <c r="H13" t="str">
        <f t="shared" si="0"/>
        <v>中雨</v>
      </c>
      <c r="I13" t="str">
        <f t="shared" si="2"/>
        <v>中雨</v>
      </c>
      <c r="J13" t="str">
        <f t="shared" si="3"/>
        <v>中雨</v>
      </c>
    </row>
    <row r="14" spans="1:15">
      <c r="A14" s="1">
        <v>41287</v>
      </c>
      <c r="B14">
        <v>10</v>
      </c>
      <c r="C14">
        <v>3</v>
      </c>
      <c r="D14">
        <f t="shared" si="1"/>
        <v>7</v>
      </c>
      <c r="E14" t="s">
        <v>24</v>
      </c>
      <c r="F14" t="s">
        <v>13</v>
      </c>
      <c r="G14" t="s">
        <v>18</v>
      </c>
      <c r="H14" t="str">
        <f t="shared" si="0"/>
        <v>多云</v>
      </c>
      <c r="I14" t="str">
        <f t="shared" si="2"/>
        <v>多云</v>
      </c>
      <c r="J14" t="str">
        <f t="shared" si="3"/>
        <v>多云</v>
      </c>
    </row>
    <row r="15" spans="1:15">
      <c r="A15" s="1">
        <v>41288</v>
      </c>
      <c r="B15">
        <v>9</v>
      </c>
      <c r="C15">
        <v>3</v>
      </c>
      <c r="D15">
        <f t="shared" si="1"/>
        <v>6</v>
      </c>
      <c r="E15" t="s">
        <v>8</v>
      </c>
      <c r="F15" t="s">
        <v>9</v>
      </c>
      <c r="G15" t="s">
        <v>18</v>
      </c>
      <c r="H15" t="str">
        <f t="shared" si="0"/>
        <v>晴转</v>
      </c>
      <c r="I15" t="str">
        <f t="shared" si="2"/>
        <v>晴</v>
      </c>
      <c r="J15" t="str">
        <f t="shared" si="3"/>
        <v>晴</v>
      </c>
    </row>
    <row r="16" spans="1:15">
      <c r="A16" s="1">
        <v>41289</v>
      </c>
      <c r="B16">
        <v>9</v>
      </c>
      <c r="C16">
        <v>3</v>
      </c>
      <c r="D16">
        <f t="shared" si="1"/>
        <v>6</v>
      </c>
      <c r="E16" t="s">
        <v>24</v>
      </c>
      <c r="F16" t="s">
        <v>9</v>
      </c>
      <c r="G16" t="s">
        <v>25</v>
      </c>
      <c r="H16" t="str">
        <f t="shared" si="0"/>
        <v>多云</v>
      </c>
      <c r="I16" t="str">
        <f t="shared" si="2"/>
        <v>多云</v>
      </c>
      <c r="J16" t="str">
        <f t="shared" si="3"/>
        <v>多云</v>
      </c>
    </row>
    <row r="17" spans="1:10">
      <c r="A17" s="1">
        <v>41290</v>
      </c>
      <c r="B17">
        <v>5</v>
      </c>
      <c r="C17">
        <v>1</v>
      </c>
      <c r="D17">
        <f t="shared" si="1"/>
        <v>3</v>
      </c>
      <c r="E17" t="s">
        <v>26</v>
      </c>
      <c r="F17" t="s">
        <v>9</v>
      </c>
      <c r="G17" t="s">
        <v>14</v>
      </c>
      <c r="H17" t="str">
        <f t="shared" si="0"/>
        <v>多云</v>
      </c>
      <c r="I17" t="str">
        <f t="shared" si="2"/>
        <v>多云</v>
      </c>
      <c r="J17" t="str">
        <f t="shared" si="3"/>
        <v>多云</v>
      </c>
    </row>
    <row r="18" spans="1:10">
      <c r="A18" s="1">
        <v>41291</v>
      </c>
      <c r="B18">
        <v>6</v>
      </c>
      <c r="C18">
        <v>-1</v>
      </c>
      <c r="D18">
        <f t="shared" si="1"/>
        <v>3</v>
      </c>
      <c r="E18" t="s">
        <v>24</v>
      </c>
      <c r="F18" t="s">
        <v>27</v>
      </c>
      <c r="G18" t="s">
        <v>18</v>
      </c>
      <c r="H18" t="str">
        <f t="shared" si="0"/>
        <v>多云</v>
      </c>
      <c r="I18" t="str">
        <f t="shared" si="2"/>
        <v>多云</v>
      </c>
      <c r="J18" t="str">
        <f t="shared" si="3"/>
        <v>多云</v>
      </c>
    </row>
    <row r="19" spans="1:10">
      <c r="A19" s="1">
        <v>41292</v>
      </c>
      <c r="B19">
        <v>10</v>
      </c>
      <c r="C19">
        <v>0</v>
      </c>
      <c r="D19">
        <f t="shared" si="1"/>
        <v>5</v>
      </c>
      <c r="E19" t="s">
        <v>22</v>
      </c>
      <c r="F19" t="s">
        <v>19</v>
      </c>
      <c r="G19" t="s">
        <v>18</v>
      </c>
      <c r="H19" t="str">
        <f t="shared" si="0"/>
        <v>晴</v>
      </c>
      <c r="I19" t="str">
        <f t="shared" si="2"/>
        <v>晴</v>
      </c>
      <c r="J19" t="str">
        <f t="shared" si="3"/>
        <v>晴</v>
      </c>
    </row>
    <row r="20" spans="1:10">
      <c r="A20" s="1">
        <v>41293</v>
      </c>
      <c r="B20">
        <v>12</v>
      </c>
      <c r="C20">
        <v>6</v>
      </c>
      <c r="D20">
        <f t="shared" si="1"/>
        <v>9</v>
      </c>
      <c r="E20" t="s">
        <v>28</v>
      </c>
      <c r="F20" t="s">
        <v>13</v>
      </c>
      <c r="G20" t="s">
        <v>16</v>
      </c>
      <c r="H20" t="str">
        <f t="shared" si="0"/>
        <v>多云</v>
      </c>
      <c r="I20" t="str">
        <f t="shared" si="2"/>
        <v>多云</v>
      </c>
      <c r="J20" t="str">
        <f t="shared" si="3"/>
        <v>多云</v>
      </c>
    </row>
    <row r="21" spans="1:10">
      <c r="A21" s="1">
        <v>41294</v>
      </c>
      <c r="B21">
        <v>11</v>
      </c>
      <c r="C21">
        <v>8</v>
      </c>
      <c r="D21">
        <f t="shared" si="1"/>
        <v>10</v>
      </c>
      <c r="E21" t="s">
        <v>29</v>
      </c>
      <c r="F21" t="s">
        <v>9</v>
      </c>
      <c r="G21" t="s">
        <v>30</v>
      </c>
      <c r="H21" t="str">
        <f t="shared" si="0"/>
        <v>小雨</v>
      </c>
      <c r="I21" t="str">
        <f t="shared" si="2"/>
        <v>小雨</v>
      </c>
      <c r="J21" t="str">
        <f t="shared" si="3"/>
        <v>小雨</v>
      </c>
    </row>
    <row r="22" spans="1:10">
      <c r="A22" s="1">
        <v>41295</v>
      </c>
      <c r="B22">
        <v>7</v>
      </c>
      <c r="C22">
        <v>4</v>
      </c>
      <c r="D22">
        <f t="shared" si="1"/>
        <v>6</v>
      </c>
      <c r="E22" t="s">
        <v>31</v>
      </c>
      <c r="F22" t="s">
        <v>13</v>
      </c>
      <c r="G22" t="s">
        <v>18</v>
      </c>
      <c r="H22" t="str">
        <f t="shared" si="0"/>
        <v>小雨</v>
      </c>
      <c r="I22" t="str">
        <f t="shared" si="2"/>
        <v>小雨</v>
      </c>
      <c r="J22" t="str">
        <f t="shared" si="3"/>
        <v>小雨</v>
      </c>
    </row>
    <row r="23" spans="1:10">
      <c r="A23" s="1">
        <v>41296</v>
      </c>
      <c r="B23">
        <v>9</v>
      </c>
      <c r="C23">
        <v>2</v>
      </c>
      <c r="D23">
        <f t="shared" si="1"/>
        <v>6</v>
      </c>
      <c r="E23" t="s">
        <v>26</v>
      </c>
      <c r="F23" t="s">
        <v>9</v>
      </c>
      <c r="G23" t="s">
        <v>18</v>
      </c>
      <c r="H23" t="str">
        <f t="shared" si="0"/>
        <v>多云</v>
      </c>
      <c r="I23" t="str">
        <f t="shared" si="2"/>
        <v>多云</v>
      </c>
      <c r="J23" t="str">
        <f t="shared" si="3"/>
        <v>多云</v>
      </c>
    </row>
    <row r="24" spans="1:10">
      <c r="A24" s="1">
        <v>41297</v>
      </c>
      <c r="B24">
        <v>11</v>
      </c>
      <c r="C24">
        <v>3</v>
      </c>
      <c r="D24">
        <f t="shared" si="1"/>
        <v>7</v>
      </c>
      <c r="E24" t="s">
        <v>26</v>
      </c>
      <c r="F24" t="s">
        <v>32</v>
      </c>
      <c r="G24" t="s">
        <v>10</v>
      </c>
      <c r="H24" t="str">
        <f t="shared" si="0"/>
        <v>多云</v>
      </c>
      <c r="I24" t="str">
        <f t="shared" si="2"/>
        <v>多云</v>
      </c>
      <c r="J24" t="str">
        <f t="shared" si="3"/>
        <v>多云</v>
      </c>
    </row>
    <row r="25" spans="1:10">
      <c r="A25" s="1">
        <v>41298</v>
      </c>
      <c r="B25">
        <v>9</v>
      </c>
      <c r="C25">
        <v>1</v>
      </c>
      <c r="D25">
        <f t="shared" si="1"/>
        <v>5</v>
      </c>
      <c r="E25" t="s">
        <v>24</v>
      </c>
      <c r="F25" t="s">
        <v>9</v>
      </c>
      <c r="G25" t="s">
        <v>18</v>
      </c>
      <c r="H25" t="str">
        <f t="shared" si="0"/>
        <v>多云</v>
      </c>
      <c r="I25" t="str">
        <f t="shared" si="2"/>
        <v>多云</v>
      </c>
      <c r="J25" t="str">
        <f t="shared" si="3"/>
        <v>多云</v>
      </c>
    </row>
    <row r="26" spans="1:10">
      <c r="A26" s="1">
        <v>41299</v>
      </c>
      <c r="B26">
        <v>11</v>
      </c>
      <c r="C26">
        <v>1</v>
      </c>
      <c r="D26">
        <f t="shared" si="1"/>
        <v>6</v>
      </c>
      <c r="E26" t="s">
        <v>8</v>
      </c>
      <c r="F26" t="s">
        <v>9</v>
      </c>
      <c r="G26" t="s">
        <v>18</v>
      </c>
      <c r="H26" t="str">
        <f t="shared" si="0"/>
        <v>晴转</v>
      </c>
      <c r="I26" t="str">
        <f t="shared" si="2"/>
        <v>晴</v>
      </c>
      <c r="J26" t="str">
        <f t="shared" si="3"/>
        <v>晴</v>
      </c>
    </row>
    <row r="27" spans="1:10">
      <c r="A27" s="1">
        <v>41300</v>
      </c>
      <c r="B27">
        <v>8</v>
      </c>
      <c r="C27">
        <v>2</v>
      </c>
      <c r="D27">
        <f t="shared" si="1"/>
        <v>5</v>
      </c>
      <c r="E27" t="s">
        <v>24</v>
      </c>
      <c r="F27" t="s">
        <v>27</v>
      </c>
      <c r="G27" t="s">
        <v>18</v>
      </c>
      <c r="H27" t="str">
        <f t="shared" si="0"/>
        <v>多云</v>
      </c>
      <c r="I27" t="str">
        <f t="shared" si="2"/>
        <v>多云</v>
      </c>
      <c r="J27" t="str">
        <f t="shared" si="3"/>
        <v>多云</v>
      </c>
    </row>
    <row r="28" spans="1:10">
      <c r="A28" s="1">
        <v>41301</v>
      </c>
      <c r="B28">
        <v>11</v>
      </c>
      <c r="C28">
        <v>1</v>
      </c>
      <c r="D28">
        <f t="shared" si="1"/>
        <v>6</v>
      </c>
      <c r="E28" t="s">
        <v>22</v>
      </c>
      <c r="F28" t="s">
        <v>27</v>
      </c>
      <c r="G28" t="s">
        <v>18</v>
      </c>
      <c r="H28" t="str">
        <f t="shared" si="0"/>
        <v>晴</v>
      </c>
      <c r="I28" t="str">
        <f t="shared" si="2"/>
        <v>晴</v>
      </c>
      <c r="J28" t="str">
        <f t="shared" si="3"/>
        <v>晴</v>
      </c>
    </row>
    <row r="29" spans="1:10">
      <c r="A29" s="1">
        <v>41302</v>
      </c>
      <c r="B29">
        <v>14</v>
      </c>
      <c r="C29">
        <v>6</v>
      </c>
      <c r="D29">
        <f t="shared" si="1"/>
        <v>10</v>
      </c>
      <c r="E29" t="s">
        <v>28</v>
      </c>
      <c r="F29" t="s">
        <v>33</v>
      </c>
      <c r="G29" t="s">
        <v>18</v>
      </c>
      <c r="H29" t="str">
        <f t="shared" si="0"/>
        <v>多云</v>
      </c>
      <c r="I29" t="str">
        <f t="shared" si="2"/>
        <v>多云</v>
      </c>
      <c r="J29" t="str">
        <f t="shared" si="3"/>
        <v>多云</v>
      </c>
    </row>
    <row r="30" spans="1:10">
      <c r="A30" s="1">
        <v>41303</v>
      </c>
      <c r="B30">
        <v>15</v>
      </c>
      <c r="C30">
        <v>6</v>
      </c>
      <c r="D30">
        <f t="shared" si="1"/>
        <v>11</v>
      </c>
      <c r="E30" t="s">
        <v>22</v>
      </c>
      <c r="F30" t="s">
        <v>9</v>
      </c>
      <c r="G30" t="s">
        <v>18</v>
      </c>
      <c r="H30" t="str">
        <f t="shared" si="0"/>
        <v>晴</v>
      </c>
      <c r="I30" t="str">
        <f t="shared" si="2"/>
        <v>晴</v>
      </c>
      <c r="J30" t="str">
        <f t="shared" si="3"/>
        <v>晴</v>
      </c>
    </row>
    <row r="31" spans="1:10">
      <c r="A31" s="1">
        <v>41304</v>
      </c>
      <c r="B31">
        <v>17</v>
      </c>
      <c r="C31">
        <v>9</v>
      </c>
      <c r="D31">
        <f t="shared" si="1"/>
        <v>13</v>
      </c>
      <c r="E31" t="s">
        <v>26</v>
      </c>
      <c r="F31" t="s">
        <v>21</v>
      </c>
      <c r="G31" t="s">
        <v>10</v>
      </c>
      <c r="H31" t="str">
        <f t="shared" si="0"/>
        <v>多云</v>
      </c>
      <c r="I31" t="str">
        <f t="shared" si="2"/>
        <v>多云</v>
      </c>
      <c r="J31" t="str">
        <f t="shared" si="3"/>
        <v>多云</v>
      </c>
    </row>
    <row r="32" spans="1:10">
      <c r="A32" s="1">
        <v>41305</v>
      </c>
      <c r="B32">
        <v>16</v>
      </c>
      <c r="C32">
        <v>10</v>
      </c>
      <c r="D32">
        <f t="shared" si="1"/>
        <v>13</v>
      </c>
      <c r="E32" t="s">
        <v>29</v>
      </c>
      <c r="F32" t="s">
        <v>27</v>
      </c>
      <c r="G32" t="s">
        <v>14</v>
      </c>
      <c r="H32" t="str">
        <f t="shared" si="0"/>
        <v>小雨</v>
      </c>
      <c r="I32" t="str">
        <f t="shared" si="2"/>
        <v>小雨</v>
      </c>
      <c r="J32" t="str">
        <f t="shared" si="3"/>
        <v>小雨</v>
      </c>
    </row>
    <row r="33" spans="1:10">
      <c r="A33" s="1">
        <v>41306</v>
      </c>
      <c r="B33">
        <v>11</v>
      </c>
      <c r="C33">
        <v>7</v>
      </c>
      <c r="D33">
        <f t="shared" si="1"/>
        <v>9</v>
      </c>
      <c r="E33" t="s">
        <v>34</v>
      </c>
      <c r="F33" t="s">
        <v>19</v>
      </c>
      <c r="G33" t="s">
        <v>16</v>
      </c>
      <c r="H33" t="str">
        <f t="shared" si="0"/>
        <v>小雨</v>
      </c>
      <c r="I33" t="str">
        <f t="shared" si="2"/>
        <v>小雨</v>
      </c>
      <c r="J33" t="str">
        <f t="shared" si="3"/>
        <v>小雨</v>
      </c>
    </row>
    <row r="34" spans="1:10">
      <c r="A34" s="1">
        <v>41307</v>
      </c>
      <c r="B34">
        <v>13</v>
      </c>
      <c r="C34">
        <v>6</v>
      </c>
      <c r="D34">
        <f t="shared" si="1"/>
        <v>10</v>
      </c>
      <c r="E34" t="s">
        <v>35</v>
      </c>
      <c r="F34" t="s">
        <v>9</v>
      </c>
      <c r="G34" t="s">
        <v>18</v>
      </c>
      <c r="H34" t="str">
        <f t="shared" si="0"/>
        <v>多云</v>
      </c>
      <c r="I34" t="str">
        <f t="shared" si="2"/>
        <v>多云</v>
      </c>
      <c r="J34" t="str">
        <f t="shared" si="3"/>
        <v>多云</v>
      </c>
    </row>
    <row r="35" spans="1:10">
      <c r="A35" s="1">
        <v>41308</v>
      </c>
      <c r="B35">
        <v>12</v>
      </c>
      <c r="C35">
        <v>8</v>
      </c>
      <c r="D35">
        <f t="shared" si="1"/>
        <v>10</v>
      </c>
      <c r="E35" t="s">
        <v>29</v>
      </c>
      <c r="F35" t="s">
        <v>27</v>
      </c>
      <c r="G35" t="s">
        <v>18</v>
      </c>
      <c r="H35" t="str">
        <f t="shared" si="0"/>
        <v>小雨</v>
      </c>
      <c r="I35" t="str">
        <f t="shared" si="2"/>
        <v>小雨</v>
      </c>
      <c r="J35" t="str">
        <f t="shared" si="3"/>
        <v>小雨</v>
      </c>
    </row>
    <row r="36" spans="1:10">
      <c r="A36" s="1">
        <v>41309</v>
      </c>
      <c r="B36">
        <v>9</v>
      </c>
      <c r="C36">
        <v>6</v>
      </c>
      <c r="D36">
        <f t="shared" si="1"/>
        <v>8</v>
      </c>
      <c r="E36" t="s">
        <v>23</v>
      </c>
      <c r="F36" t="s">
        <v>9</v>
      </c>
      <c r="G36" t="s">
        <v>14</v>
      </c>
      <c r="H36" t="str">
        <f t="shared" si="0"/>
        <v>中雨</v>
      </c>
      <c r="I36" t="str">
        <f t="shared" si="2"/>
        <v>中雨</v>
      </c>
      <c r="J36" t="str">
        <f t="shared" si="3"/>
        <v>中雨</v>
      </c>
    </row>
    <row r="37" spans="1:10">
      <c r="A37" s="1">
        <v>41310</v>
      </c>
      <c r="B37">
        <v>7</v>
      </c>
      <c r="C37">
        <v>4</v>
      </c>
      <c r="D37">
        <f t="shared" si="1"/>
        <v>6</v>
      </c>
      <c r="E37" t="s">
        <v>12</v>
      </c>
      <c r="F37" t="s">
        <v>13</v>
      </c>
      <c r="G37" t="s">
        <v>16</v>
      </c>
      <c r="H37" t="str">
        <f t="shared" si="0"/>
        <v>阴</v>
      </c>
      <c r="I37" t="str">
        <f t="shared" si="2"/>
        <v>阴</v>
      </c>
      <c r="J37" t="str">
        <f t="shared" si="3"/>
        <v>阴</v>
      </c>
    </row>
    <row r="38" spans="1:10">
      <c r="A38" s="1">
        <v>41311</v>
      </c>
      <c r="B38">
        <v>4</v>
      </c>
      <c r="C38">
        <v>0</v>
      </c>
      <c r="D38">
        <f t="shared" si="1"/>
        <v>2</v>
      </c>
      <c r="E38" t="s">
        <v>36</v>
      </c>
      <c r="F38" t="s">
        <v>13</v>
      </c>
      <c r="G38" t="s">
        <v>10</v>
      </c>
      <c r="H38" t="str">
        <f t="shared" si="0"/>
        <v>小雨</v>
      </c>
      <c r="I38" t="str">
        <f t="shared" si="2"/>
        <v>小雨</v>
      </c>
      <c r="J38" t="str">
        <f t="shared" si="3"/>
        <v>雪</v>
      </c>
    </row>
    <row r="39" spans="1:10">
      <c r="A39" s="1">
        <v>41312</v>
      </c>
      <c r="B39">
        <v>3</v>
      </c>
      <c r="C39">
        <v>0</v>
      </c>
      <c r="D39">
        <f t="shared" si="1"/>
        <v>2</v>
      </c>
      <c r="E39" t="s">
        <v>37</v>
      </c>
      <c r="F39" t="s">
        <v>9</v>
      </c>
      <c r="G39" t="s">
        <v>18</v>
      </c>
      <c r="H39" t="str">
        <f t="shared" si="0"/>
        <v>小雪</v>
      </c>
      <c r="I39" t="str">
        <f t="shared" si="2"/>
        <v>小雪</v>
      </c>
      <c r="J39" t="str">
        <f t="shared" si="3"/>
        <v>雪</v>
      </c>
    </row>
    <row r="40" spans="1:10">
      <c r="A40" s="1">
        <v>41313</v>
      </c>
      <c r="B40">
        <v>5</v>
      </c>
      <c r="C40">
        <v>-1</v>
      </c>
      <c r="D40">
        <f t="shared" si="1"/>
        <v>2</v>
      </c>
      <c r="E40" t="s">
        <v>38</v>
      </c>
      <c r="F40" t="s">
        <v>9</v>
      </c>
      <c r="G40" t="s">
        <v>18</v>
      </c>
      <c r="H40" t="str">
        <f t="shared" si="0"/>
        <v>小雪</v>
      </c>
      <c r="I40" t="str">
        <f t="shared" si="2"/>
        <v>小雪</v>
      </c>
      <c r="J40" t="str">
        <f t="shared" si="3"/>
        <v>雪</v>
      </c>
    </row>
    <row r="41" spans="1:10">
      <c r="A41" s="1">
        <v>41314</v>
      </c>
      <c r="B41">
        <v>8</v>
      </c>
      <c r="C41">
        <v>0</v>
      </c>
      <c r="D41">
        <f t="shared" si="1"/>
        <v>4</v>
      </c>
      <c r="E41" t="s">
        <v>8</v>
      </c>
      <c r="F41" t="s">
        <v>39</v>
      </c>
      <c r="G41" t="s">
        <v>18</v>
      </c>
      <c r="H41" t="str">
        <f t="shared" si="0"/>
        <v>晴转</v>
      </c>
      <c r="I41" t="str">
        <f t="shared" si="2"/>
        <v>晴</v>
      </c>
      <c r="J41" t="str">
        <f t="shared" si="3"/>
        <v>晴</v>
      </c>
    </row>
    <row r="42" spans="1:10">
      <c r="A42" s="1">
        <v>41315</v>
      </c>
      <c r="B42">
        <v>7</v>
      </c>
      <c r="C42">
        <v>2</v>
      </c>
      <c r="D42">
        <f t="shared" si="1"/>
        <v>5</v>
      </c>
      <c r="E42" t="s">
        <v>35</v>
      </c>
      <c r="F42" t="s">
        <v>27</v>
      </c>
      <c r="G42" t="s">
        <v>18</v>
      </c>
      <c r="H42" t="str">
        <f t="shared" si="0"/>
        <v>多云</v>
      </c>
      <c r="I42" t="str">
        <f t="shared" si="2"/>
        <v>多云</v>
      </c>
      <c r="J42" t="str">
        <f t="shared" si="3"/>
        <v>多云</v>
      </c>
    </row>
    <row r="43" spans="1:10">
      <c r="A43" s="1">
        <v>41316</v>
      </c>
      <c r="B43">
        <v>6</v>
      </c>
      <c r="C43">
        <v>4</v>
      </c>
      <c r="D43">
        <f t="shared" si="1"/>
        <v>5</v>
      </c>
      <c r="E43" t="s">
        <v>29</v>
      </c>
      <c r="F43" t="s">
        <v>27</v>
      </c>
      <c r="G43" t="s">
        <v>16</v>
      </c>
      <c r="H43" t="str">
        <f t="shared" si="0"/>
        <v>小雨</v>
      </c>
      <c r="I43" t="str">
        <f t="shared" si="2"/>
        <v>小雨</v>
      </c>
      <c r="J43" t="str">
        <f t="shared" si="3"/>
        <v>小雨</v>
      </c>
    </row>
    <row r="44" spans="1:10">
      <c r="A44" s="1">
        <v>41317</v>
      </c>
      <c r="B44">
        <v>9</v>
      </c>
      <c r="C44">
        <v>2</v>
      </c>
      <c r="D44">
        <f t="shared" si="1"/>
        <v>6</v>
      </c>
      <c r="E44" t="s">
        <v>26</v>
      </c>
      <c r="F44" t="s">
        <v>9</v>
      </c>
      <c r="G44" t="s">
        <v>18</v>
      </c>
      <c r="H44" t="str">
        <f t="shared" si="0"/>
        <v>多云</v>
      </c>
      <c r="I44" t="str">
        <f t="shared" si="2"/>
        <v>多云</v>
      </c>
      <c r="J44" t="str">
        <f t="shared" si="3"/>
        <v>多云</v>
      </c>
    </row>
    <row r="45" spans="1:10">
      <c r="A45" s="1">
        <v>41318</v>
      </c>
      <c r="B45">
        <v>9</v>
      </c>
      <c r="C45">
        <v>4</v>
      </c>
      <c r="D45">
        <f t="shared" si="1"/>
        <v>7</v>
      </c>
      <c r="E45" t="s">
        <v>29</v>
      </c>
      <c r="F45" t="s">
        <v>9</v>
      </c>
      <c r="G45" t="s">
        <v>18</v>
      </c>
      <c r="H45" t="str">
        <f t="shared" si="0"/>
        <v>小雨</v>
      </c>
      <c r="I45" t="str">
        <f t="shared" si="2"/>
        <v>小雨</v>
      </c>
      <c r="J45" t="str">
        <f t="shared" si="3"/>
        <v>小雨</v>
      </c>
    </row>
    <row r="46" spans="1:10">
      <c r="A46" s="1">
        <v>41319</v>
      </c>
      <c r="B46">
        <v>9</v>
      </c>
      <c r="C46">
        <v>5</v>
      </c>
      <c r="D46">
        <f t="shared" si="1"/>
        <v>7</v>
      </c>
      <c r="E46" t="s">
        <v>34</v>
      </c>
      <c r="F46" t="s">
        <v>27</v>
      </c>
      <c r="G46" t="s">
        <v>10</v>
      </c>
      <c r="H46" t="str">
        <f t="shared" si="0"/>
        <v>小雨</v>
      </c>
      <c r="I46" t="str">
        <f t="shared" si="2"/>
        <v>小雨</v>
      </c>
      <c r="J46" t="str">
        <f t="shared" si="3"/>
        <v>小雨</v>
      </c>
    </row>
    <row r="47" spans="1:10">
      <c r="A47" s="1">
        <v>41320</v>
      </c>
      <c r="B47">
        <v>10</v>
      </c>
      <c r="C47">
        <v>3</v>
      </c>
      <c r="D47">
        <f t="shared" si="1"/>
        <v>7</v>
      </c>
      <c r="E47" t="s">
        <v>24</v>
      </c>
      <c r="F47" t="s">
        <v>27</v>
      </c>
      <c r="G47" t="s">
        <v>18</v>
      </c>
      <c r="H47" t="str">
        <f t="shared" si="0"/>
        <v>多云</v>
      </c>
      <c r="I47" t="str">
        <f t="shared" si="2"/>
        <v>多云</v>
      </c>
      <c r="J47" t="str">
        <f t="shared" si="3"/>
        <v>多云</v>
      </c>
    </row>
    <row r="48" spans="1:10">
      <c r="A48" s="1">
        <v>41321</v>
      </c>
      <c r="B48">
        <v>12</v>
      </c>
      <c r="C48">
        <v>6</v>
      </c>
      <c r="D48">
        <f t="shared" si="1"/>
        <v>9</v>
      </c>
      <c r="E48" t="s">
        <v>40</v>
      </c>
      <c r="F48" t="s">
        <v>9</v>
      </c>
      <c r="G48" t="s">
        <v>16</v>
      </c>
      <c r="H48" t="str">
        <f t="shared" si="0"/>
        <v>阴转</v>
      </c>
      <c r="I48" t="str">
        <f t="shared" si="2"/>
        <v>阴</v>
      </c>
      <c r="J48" t="str">
        <f t="shared" si="3"/>
        <v>阴</v>
      </c>
    </row>
    <row r="49" spans="1:10">
      <c r="A49" s="1">
        <v>41322</v>
      </c>
      <c r="B49">
        <v>10</v>
      </c>
      <c r="C49">
        <v>4</v>
      </c>
      <c r="D49">
        <f t="shared" si="1"/>
        <v>7</v>
      </c>
      <c r="E49" t="s">
        <v>41</v>
      </c>
      <c r="F49" t="s">
        <v>27</v>
      </c>
      <c r="G49" t="s">
        <v>10</v>
      </c>
      <c r="H49" t="str">
        <f t="shared" si="0"/>
        <v>小雨</v>
      </c>
      <c r="I49" t="str">
        <f t="shared" si="2"/>
        <v>小雨</v>
      </c>
      <c r="J49" t="str">
        <f t="shared" si="3"/>
        <v>小雨</v>
      </c>
    </row>
    <row r="50" spans="1:10">
      <c r="A50" s="1">
        <v>41323</v>
      </c>
      <c r="B50">
        <v>3</v>
      </c>
      <c r="C50">
        <v>0</v>
      </c>
      <c r="D50">
        <f t="shared" si="1"/>
        <v>2</v>
      </c>
      <c r="E50" t="s">
        <v>42</v>
      </c>
      <c r="F50" t="s">
        <v>27</v>
      </c>
      <c r="G50" t="s">
        <v>14</v>
      </c>
      <c r="H50" t="str">
        <f t="shared" si="0"/>
        <v>中雨</v>
      </c>
      <c r="I50" t="str">
        <f t="shared" si="2"/>
        <v>中雨</v>
      </c>
      <c r="J50" t="str">
        <f t="shared" si="3"/>
        <v>雪</v>
      </c>
    </row>
    <row r="51" spans="1:10">
      <c r="A51" s="1">
        <v>41324</v>
      </c>
      <c r="B51">
        <v>7</v>
      </c>
      <c r="C51">
        <v>1</v>
      </c>
      <c r="D51">
        <f t="shared" si="1"/>
        <v>4</v>
      </c>
      <c r="E51" t="s">
        <v>26</v>
      </c>
      <c r="F51" t="s">
        <v>9</v>
      </c>
      <c r="G51" t="s">
        <v>18</v>
      </c>
      <c r="H51" t="str">
        <f t="shared" si="0"/>
        <v>多云</v>
      </c>
      <c r="I51" t="str">
        <f t="shared" si="2"/>
        <v>多云</v>
      </c>
      <c r="J51" t="str">
        <f t="shared" si="3"/>
        <v>多云</v>
      </c>
    </row>
    <row r="52" spans="1:10">
      <c r="A52" s="1">
        <v>41325</v>
      </c>
      <c r="B52">
        <v>10</v>
      </c>
      <c r="C52">
        <v>3</v>
      </c>
      <c r="D52">
        <f t="shared" si="1"/>
        <v>7</v>
      </c>
      <c r="E52" t="s">
        <v>28</v>
      </c>
      <c r="F52" t="s">
        <v>27</v>
      </c>
      <c r="G52" t="s">
        <v>18</v>
      </c>
      <c r="H52" t="str">
        <f t="shared" si="0"/>
        <v>多云</v>
      </c>
      <c r="I52" t="str">
        <f t="shared" si="2"/>
        <v>多云</v>
      </c>
      <c r="J52" t="str">
        <f t="shared" si="3"/>
        <v>多云</v>
      </c>
    </row>
    <row r="53" spans="1:10">
      <c r="A53" s="1">
        <v>41326</v>
      </c>
      <c r="B53">
        <v>12</v>
      </c>
      <c r="C53">
        <v>5</v>
      </c>
      <c r="D53">
        <f t="shared" si="1"/>
        <v>9</v>
      </c>
      <c r="E53" t="s">
        <v>34</v>
      </c>
      <c r="F53" t="s">
        <v>9</v>
      </c>
      <c r="G53" t="s">
        <v>18</v>
      </c>
      <c r="H53" t="str">
        <f t="shared" si="0"/>
        <v>小雨</v>
      </c>
      <c r="I53" t="str">
        <f t="shared" si="2"/>
        <v>小雨</v>
      </c>
      <c r="J53" t="str">
        <f t="shared" si="3"/>
        <v>小雨</v>
      </c>
    </row>
    <row r="54" spans="1:10">
      <c r="A54" s="1">
        <v>41327</v>
      </c>
      <c r="B54">
        <v>12</v>
      </c>
      <c r="C54">
        <v>4</v>
      </c>
      <c r="D54">
        <f t="shared" si="1"/>
        <v>8</v>
      </c>
      <c r="E54" t="s">
        <v>24</v>
      </c>
      <c r="F54" t="s">
        <v>39</v>
      </c>
      <c r="G54" t="s">
        <v>18</v>
      </c>
      <c r="H54" t="str">
        <f t="shared" si="0"/>
        <v>多云</v>
      </c>
      <c r="I54" t="str">
        <f t="shared" si="2"/>
        <v>多云</v>
      </c>
      <c r="J54" t="str">
        <f t="shared" si="3"/>
        <v>多云</v>
      </c>
    </row>
    <row r="55" spans="1:10">
      <c r="A55" s="1">
        <v>41328</v>
      </c>
      <c r="B55">
        <v>14</v>
      </c>
      <c r="C55">
        <v>5</v>
      </c>
      <c r="D55">
        <f t="shared" si="1"/>
        <v>10</v>
      </c>
      <c r="E55" t="s">
        <v>8</v>
      </c>
      <c r="F55" t="s">
        <v>9</v>
      </c>
      <c r="G55" t="s">
        <v>10</v>
      </c>
      <c r="H55" t="str">
        <f t="shared" si="0"/>
        <v>晴转</v>
      </c>
      <c r="I55" t="str">
        <f t="shared" si="2"/>
        <v>晴</v>
      </c>
      <c r="J55" t="str">
        <f t="shared" si="3"/>
        <v>晴</v>
      </c>
    </row>
    <row r="56" spans="1:10">
      <c r="A56" s="1">
        <v>41329</v>
      </c>
      <c r="B56">
        <v>16</v>
      </c>
      <c r="C56">
        <v>8</v>
      </c>
      <c r="D56">
        <f t="shared" si="1"/>
        <v>12</v>
      </c>
      <c r="E56" t="s">
        <v>40</v>
      </c>
      <c r="F56" t="s">
        <v>27</v>
      </c>
      <c r="G56" t="s">
        <v>16</v>
      </c>
      <c r="H56" t="str">
        <f t="shared" si="0"/>
        <v>阴转</v>
      </c>
      <c r="I56" t="str">
        <f t="shared" si="2"/>
        <v>阴</v>
      </c>
      <c r="J56" t="str">
        <f t="shared" si="3"/>
        <v>阴</v>
      </c>
    </row>
    <row r="57" spans="1:10">
      <c r="A57" s="1">
        <v>41330</v>
      </c>
      <c r="B57">
        <v>14</v>
      </c>
      <c r="C57">
        <v>11</v>
      </c>
      <c r="D57">
        <f t="shared" si="1"/>
        <v>13</v>
      </c>
      <c r="E57" t="s">
        <v>29</v>
      </c>
      <c r="F57" t="s">
        <v>27</v>
      </c>
      <c r="G57" t="s">
        <v>18</v>
      </c>
      <c r="H57" t="str">
        <f t="shared" si="0"/>
        <v>小雨</v>
      </c>
      <c r="I57" t="str">
        <f t="shared" si="2"/>
        <v>小雨</v>
      </c>
      <c r="J57" t="str">
        <f t="shared" si="3"/>
        <v>小雨</v>
      </c>
    </row>
    <row r="58" spans="1:10">
      <c r="A58" s="1">
        <v>41331</v>
      </c>
      <c r="B58">
        <v>12</v>
      </c>
      <c r="C58">
        <v>8</v>
      </c>
      <c r="D58">
        <f t="shared" si="1"/>
        <v>10</v>
      </c>
      <c r="E58" t="s">
        <v>20</v>
      </c>
      <c r="F58" t="s">
        <v>9</v>
      </c>
      <c r="G58" t="s">
        <v>18</v>
      </c>
      <c r="H58" t="str">
        <f t="shared" si="0"/>
        <v>阴转</v>
      </c>
      <c r="I58" t="str">
        <f t="shared" si="2"/>
        <v>阴</v>
      </c>
      <c r="J58" t="str">
        <f t="shared" si="3"/>
        <v>阴</v>
      </c>
    </row>
    <row r="59" spans="1:10">
      <c r="A59" s="1">
        <v>41332</v>
      </c>
      <c r="B59">
        <v>17</v>
      </c>
      <c r="C59">
        <v>8</v>
      </c>
      <c r="D59">
        <f t="shared" si="1"/>
        <v>13</v>
      </c>
      <c r="E59" t="s">
        <v>26</v>
      </c>
      <c r="F59" t="s">
        <v>27</v>
      </c>
      <c r="G59" t="s">
        <v>10</v>
      </c>
      <c r="H59" t="str">
        <f t="shared" si="0"/>
        <v>多云</v>
      </c>
      <c r="I59" t="str">
        <f t="shared" si="2"/>
        <v>多云</v>
      </c>
      <c r="J59" t="str">
        <f t="shared" si="3"/>
        <v>多云</v>
      </c>
    </row>
    <row r="60" spans="1:10">
      <c r="A60" s="1">
        <v>41333</v>
      </c>
      <c r="B60">
        <v>13</v>
      </c>
      <c r="C60">
        <v>4</v>
      </c>
      <c r="D60">
        <f t="shared" si="1"/>
        <v>9</v>
      </c>
      <c r="E60" t="s">
        <v>43</v>
      </c>
      <c r="F60" t="s">
        <v>27</v>
      </c>
      <c r="G60" t="s">
        <v>14</v>
      </c>
      <c r="H60" t="str">
        <f t="shared" si="0"/>
        <v>中雨</v>
      </c>
      <c r="I60" t="str">
        <f t="shared" si="2"/>
        <v>中雨</v>
      </c>
      <c r="J60" t="str">
        <f t="shared" si="3"/>
        <v>中雨</v>
      </c>
    </row>
    <row r="61" spans="1:10">
      <c r="A61" s="1">
        <v>41334</v>
      </c>
      <c r="B61">
        <v>7</v>
      </c>
      <c r="C61">
        <v>3</v>
      </c>
      <c r="D61">
        <f t="shared" si="1"/>
        <v>5</v>
      </c>
      <c r="E61" t="s">
        <v>20</v>
      </c>
      <c r="F61" t="s">
        <v>9</v>
      </c>
      <c r="G61" t="s">
        <v>14</v>
      </c>
      <c r="H61" t="str">
        <f t="shared" si="0"/>
        <v>阴转</v>
      </c>
      <c r="I61" t="str">
        <f t="shared" si="2"/>
        <v>阴</v>
      </c>
      <c r="J61" t="str">
        <f t="shared" si="3"/>
        <v>阴</v>
      </c>
    </row>
    <row r="62" spans="1:10">
      <c r="A62" s="1">
        <v>41335</v>
      </c>
      <c r="B62">
        <v>11</v>
      </c>
      <c r="C62">
        <v>1</v>
      </c>
      <c r="D62">
        <f t="shared" si="1"/>
        <v>6</v>
      </c>
      <c r="E62" t="s">
        <v>24</v>
      </c>
      <c r="F62" t="s">
        <v>13</v>
      </c>
      <c r="G62" t="s">
        <v>18</v>
      </c>
      <c r="H62" t="str">
        <f t="shared" si="0"/>
        <v>多云</v>
      </c>
      <c r="I62" t="str">
        <f t="shared" si="2"/>
        <v>多云</v>
      </c>
      <c r="J62" t="str">
        <f t="shared" si="3"/>
        <v>多云</v>
      </c>
    </row>
    <row r="63" spans="1:10">
      <c r="A63" s="1">
        <v>41336</v>
      </c>
      <c r="B63">
        <v>16</v>
      </c>
      <c r="C63">
        <v>4</v>
      </c>
      <c r="D63">
        <f t="shared" si="1"/>
        <v>10</v>
      </c>
      <c r="E63" t="s">
        <v>22</v>
      </c>
      <c r="F63" t="s">
        <v>19</v>
      </c>
      <c r="G63" t="s">
        <v>18</v>
      </c>
      <c r="H63" t="str">
        <f t="shared" si="0"/>
        <v>晴</v>
      </c>
      <c r="I63" t="str">
        <f t="shared" si="2"/>
        <v>晴</v>
      </c>
      <c r="J63" t="str">
        <f t="shared" si="3"/>
        <v>晴</v>
      </c>
    </row>
    <row r="64" spans="1:10">
      <c r="A64" s="1">
        <v>41337</v>
      </c>
      <c r="B64">
        <v>17</v>
      </c>
      <c r="C64">
        <v>6</v>
      </c>
      <c r="D64">
        <f t="shared" si="1"/>
        <v>12</v>
      </c>
      <c r="E64" t="s">
        <v>22</v>
      </c>
      <c r="F64" t="s">
        <v>27</v>
      </c>
      <c r="G64" t="s">
        <v>18</v>
      </c>
      <c r="H64" t="str">
        <f t="shared" si="0"/>
        <v>晴</v>
      </c>
      <c r="I64" t="str">
        <f t="shared" si="2"/>
        <v>晴</v>
      </c>
      <c r="J64" t="str">
        <f t="shared" si="3"/>
        <v>晴</v>
      </c>
    </row>
    <row r="65" spans="1:10">
      <c r="A65" s="1">
        <v>41338</v>
      </c>
      <c r="B65">
        <v>21</v>
      </c>
      <c r="C65">
        <v>9</v>
      </c>
      <c r="D65">
        <f t="shared" si="1"/>
        <v>15</v>
      </c>
      <c r="E65" t="s">
        <v>22</v>
      </c>
      <c r="F65" t="s">
        <v>27</v>
      </c>
      <c r="G65" t="s">
        <v>18</v>
      </c>
      <c r="H65" t="str">
        <f t="shared" si="0"/>
        <v>晴</v>
      </c>
      <c r="I65" t="str">
        <f t="shared" si="2"/>
        <v>晴</v>
      </c>
      <c r="J65" t="str">
        <f t="shared" si="3"/>
        <v>晴</v>
      </c>
    </row>
    <row r="66" spans="1:10">
      <c r="A66" s="1">
        <v>41339</v>
      </c>
      <c r="B66">
        <v>22</v>
      </c>
      <c r="C66">
        <v>12</v>
      </c>
      <c r="D66">
        <f t="shared" si="1"/>
        <v>17</v>
      </c>
      <c r="E66" t="s">
        <v>26</v>
      </c>
      <c r="F66" t="s">
        <v>9</v>
      </c>
      <c r="G66" t="s">
        <v>16</v>
      </c>
      <c r="H66" t="str">
        <f t="shared" si="0"/>
        <v>多云</v>
      </c>
      <c r="I66" t="str">
        <f t="shared" si="2"/>
        <v>多云</v>
      </c>
      <c r="J66" t="str">
        <f t="shared" si="3"/>
        <v>多云</v>
      </c>
    </row>
    <row r="67" spans="1:10">
      <c r="A67" s="1">
        <v>41340</v>
      </c>
      <c r="B67">
        <v>26</v>
      </c>
      <c r="C67">
        <v>11</v>
      </c>
      <c r="D67">
        <f t="shared" ref="D67:D130" si="4">ROUND((B67+C67)/2,0)</f>
        <v>19</v>
      </c>
      <c r="E67" t="s">
        <v>22</v>
      </c>
      <c r="F67" t="s">
        <v>21</v>
      </c>
      <c r="G67" t="s">
        <v>18</v>
      </c>
      <c r="H67" t="str">
        <f t="shared" ref="H67:H130" si="5">LEFT(E67,2)</f>
        <v>晴</v>
      </c>
      <c r="I67" t="str">
        <f t="shared" ref="I67:I130" si="6">IF(OR(LEFT(H67,1)="晴",LEFT(H67,1)="阴"),LEFT(H67,1),H67)</f>
        <v>晴</v>
      </c>
      <c r="J67" t="str">
        <f t="shared" ref="J67:J130" si="7">IF(ISERROR(FIND("雪",E67)),I67,"雪")</f>
        <v>晴</v>
      </c>
    </row>
    <row r="68" spans="1:10">
      <c r="A68" s="1">
        <v>41341</v>
      </c>
      <c r="B68">
        <v>28</v>
      </c>
      <c r="C68">
        <v>15</v>
      </c>
      <c r="D68">
        <f t="shared" si="4"/>
        <v>22</v>
      </c>
      <c r="E68" t="s">
        <v>8</v>
      </c>
      <c r="F68" t="s">
        <v>27</v>
      </c>
      <c r="G68" t="s">
        <v>18</v>
      </c>
      <c r="H68" t="str">
        <f t="shared" si="5"/>
        <v>晴转</v>
      </c>
      <c r="I68" t="str">
        <f t="shared" si="6"/>
        <v>晴</v>
      </c>
      <c r="J68" t="str">
        <f t="shared" si="7"/>
        <v>晴</v>
      </c>
    </row>
    <row r="69" spans="1:10">
      <c r="A69" s="1">
        <v>41342</v>
      </c>
      <c r="B69">
        <v>20</v>
      </c>
      <c r="C69">
        <v>8</v>
      </c>
      <c r="D69">
        <f t="shared" si="4"/>
        <v>14</v>
      </c>
      <c r="E69" t="s">
        <v>29</v>
      </c>
      <c r="F69" t="s">
        <v>21</v>
      </c>
      <c r="G69" t="s">
        <v>14</v>
      </c>
      <c r="H69" t="str">
        <f t="shared" si="5"/>
        <v>小雨</v>
      </c>
      <c r="I69" t="str">
        <f t="shared" si="6"/>
        <v>小雨</v>
      </c>
      <c r="J69" t="str">
        <f t="shared" si="7"/>
        <v>小雨</v>
      </c>
    </row>
    <row r="70" spans="1:10">
      <c r="A70" s="1">
        <v>41343</v>
      </c>
      <c r="B70">
        <v>11</v>
      </c>
      <c r="C70">
        <v>6</v>
      </c>
      <c r="D70">
        <f t="shared" si="4"/>
        <v>9</v>
      </c>
      <c r="E70" t="s">
        <v>31</v>
      </c>
      <c r="F70" t="s">
        <v>9</v>
      </c>
      <c r="G70" t="s">
        <v>18</v>
      </c>
      <c r="H70" t="str">
        <f t="shared" si="5"/>
        <v>小雨</v>
      </c>
      <c r="I70" t="str">
        <f t="shared" si="6"/>
        <v>小雨</v>
      </c>
      <c r="J70" t="str">
        <f t="shared" si="7"/>
        <v>小雨</v>
      </c>
    </row>
    <row r="71" spans="1:10">
      <c r="A71" s="1">
        <v>41344</v>
      </c>
      <c r="B71">
        <v>22</v>
      </c>
      <c r="C71">
        <v>8</v>
      </c>
      <c r="D71">
        <f t="shared" si="4"/>
        <v>15</v>
      </c>
      <c r="E71" t="s">
        <v>24</v>
      </c>
      <c r="F71" t="s">
        <v>27</v>
      </c>
      <c r="G71" t="s">
        <v>18</v>
      </c>
      <c r="H71" t="str">
        <f t="shared" si="5"/>
        <v>多云</v>
      </c>
      <c r="I71" t="str">
        <f t="shared" si="6"/>
        <v>多云</v>
      </c>
      <c r="J71" t="str">
        <f t="shared" si="7"/>
        <v>多云</v>
      </c>
    </row>
    <row r="72" spans="1:10">
      <c r="A72" s="1">
        <v>41345</v>
      </c>
      <c r="B72">
        <v>15</v>
      </c>
      <c r="C72">
        <v>6</v>
      </c>
      <c r="D72">
        <f t="shared" si="4"/>
        <v>11</v>
      </c>
      <c r="E72" t="s">
        <v>44</v>
      </c>
      <c r="F72" t="s">
        <v>33</v>
      </c>
      <c r="G72" t="s">
        <v>14</v>
      </c>
      <c r="H72" t="str">
        <f t="shared" si="5"/>
        <v>中雨</v>
      </c>
      <c r="I72" t="str">
        <f t="shared" si="6"/>
        <v>中雨</v>
      </c>
      <c r="J72" t="str">
        <f t="shared" si="7"/>
        <v>中雨</v>
      </c>
    </row>
    <row r="73" spans="1:10">
      <c r="A73" s="1">
        <v>41346</v>
      </c>
      <c r="B73">
        <v>10</v>
      </c>
      <c r="C73">
        <v>4</v>
      </c>
      <c r="D73">
        <f t="shared" si="4"/>
        <v>7</v>
      </c>
      <c r="E73" t="s">
        <v>20</v>
      </c>
      <c r="F73" t="s">
        <v>9</v>
      </c>
      <c r="G73" t="s">
        <v>16</v>
      </c>
      <c r="H73" t="str">
        <f t="shared" si="5"/>
        <v>阴转</v>
      </c>
      <c r="I73" t="str">
        <f t="shared" si="6"/>
        <v>阴</v>
      </c>
      <c r="J73" t="str">
        <f t="shared" si="7"/>
        <v>阴</v>
      </c>
    </row>
    <row r="74" spans="1:10">
      <c r="A74" s="1">
        <v>41347</v>
      </c>
      <c r="B74">
        <v>10</v>
      </c>
      <c r="C74">
        <v>5</v>
      </c>
      <c r="D74">
        <f t="shared" si="4"/>
        <v>8</v>
      </c>
      <c r="E74" t="s">
        <v>26</v>
      </c>
      <c r="F74" t="s">
        <v>27</v>
      </c>
      <c r="G74" t="s">
        <v>18</v>
      </c>
      <c r="H74" t="str">
        <f t="shared" si="5"/>
        <v>多云</v>
      </c>
      <c r="I74" t="str">
        <f t="shared" si="6"/>
        <v>多云</v>
      </c>
      <c r="J74" t="str">
        <f t="shared" si="7"/>
        <v>多云</v>
      </c>
    </row>
    <row r="75" spans="1:10">
      <c r="A75" s="1">
        <v>41348</v>
      </c>
      <c r="B75">
        <v>17</v>
      </c>
      <c r="C75">
        <v>9</v>
      </c>
      <c r="D75">
        <f t="shared" si="4"/>
        <v>13</v>
      </c>
      <c r="E75" t="s">
        <v>45</v>
      </c>
      <c r="F75" t="s">
        <v>19</v>
      </c>
      <c r="G75" t="s">
        <v>18</v>
      </c>
      <c r="H75" t="str">
        <f t="shared" si="5"/>
        <v>晴转</v>
      </c>
      <c r="I75" t="str">
        <f t="shared" si="6"/>
        <v>晴</v>
      </c>
      <c r="J75" t="str">
        <f t="shared" si="7"/>
        <v>晴</v>
      </c>
    </row>
    <row r="76" spans="1:10">
      <c r="A76" s="1">
        <v>41349</v>
      </c>
      <c r="B76">
        <v>19</v>
      </c>
      <c r="C76">
        <v>12</v>
      </c>
      <c r="D76">
        <f t="shared" si="4"/>
        <v>16</v>
      </c>
      <c r="E76" t="s">
        <v>23</v>
      </c>
      <c r="F76" t="s">
        <v>9</v>
      </c>
      <c r="G76" t="s">
        <v>18</v>
      </c>
      <c r="H76" t="str">
        <f t="shared" si="5"/>
        <v>中雨</v>
      </c>
      <c r="I76" t="str">
        <f t="shared" si="6"/>
        <v>中雨</v>
      </c>
      <c r="J76" t="str">
        <f t="shared" si="7"/>
        <v>中雨</v>
      </c>
    </row>
    <row r="77" spans="1:10">
      <c r="A77" s="1">
        <v>41350</v>
      </c>
      <c r="B77">
        <v>21</v>
      </c>
      <c r="C77">
        <v>12</v>
      </c>
      <c r="D77">
        <f t="shared" si="4"/>
        <v>17</v>
      </c>
      <c r="E77" t="s">
        <v>46</v>
      </c>
      <c r="F77" t="s">
        <v>39</v>
      </c>
      <c r="G77" t="s">
        <v>16</v>
      </c>
      <c r="H77" t="str">
        <f t="shared" si="5"/>
        <v>大雨</v>
      </c>
      <c r="I77" t="str">
        <f t="shared" si="6"/>
        <v>大雨</v>
      </c>
      <c r="J77" t="str">
        <f t="shared" si="7"/>
        <v>大雨</v>
      </c>
    </row>
    <row r="78" spans="1:10">
      <c r="A78" s="1">
        <v>41351</v>
      </c>
      <c r="B78">
        <v>21</v>
      </c>
      <c r="C78">
        <v>12</v>
      </c>
      <c r="D78">
        <f t="shared" si="4"/>
        <v>17</v>
      </c>
      <c r="E78" t="s">
        <v>45</v>
      </c>
      <c r="F78" t="s">
        <v>19</v>
      </c>
      <c r="G78" t="s">
        <v>18</v>
      </c>
      <c r="H78" t="str">
        <f t="shared" si="5"/>
        <v>晴转</v>
      </c>
      <c r="I78" t="str">
        <f t="shared" si="6"/>
        <v>晴</v>
      </c>
      <c r="J78" t="str">
        <f t="shared" si="7"/>
        <v>晴</v>
      </c>
    </row>
    <row r="79" spans="1:10">
      <c r="A79" s="1">
        <v>41352</v>
      </c>
      <c r="B79">
        <v>14</v>
      </c>
      <c r="C79">
        <v>6</v>
      </c>
      <c r="D79">
        <f t="shared" si="4"/>
        <v>10</v>
      </c>
      <c r="E79" t="s">
        <v>47</v>
      </c>
      <c r="F79" t="s">
        <v>9</v>
      </c>
      <c r="G79" t="s">
        <v>10</v>
      </c>
      <c r="H79" t="str">
        <f t="shared" si="5"/>
        <v>中雨</v>
      </c>
      <c r="I79" t="str">
        <f t="shared" si="6"/>
        <v>中雨</v>
      </c>
      <c r="J79" t="str">
        <f t="shared" si="7"/>
        <v>中雨</v>
      </c>
    </row>
    <row r="80" spans="1:10">
      <c r="A80" s="1">
        <v>41353</v>
      </c>
      <c r="B80">
        <v>12</v>
      </c>
      <c r="C80">
        <v>4</v>
      </c>
      <c r="D80">
        <f t="shared" si="4"/>
        <v>8</v>
      </c>
      <c r="E80" t="s">
        <v>26</v>
      </c>
      <c r="F80" t="s">
        <v>9</v>
      </c>
      <c r="G80" t="s">
        <v>16</v>
      </c>
      <c r="H80" t="str">
        <f t="shared" si="5"/>
        <v>多云</v>
      </c>
      <c r="I80" t="str">
        <f t="shared" si="6"/>
        <v>多云</v>
      </c>
      <c r="J80" t="str">
        <f t="shared" si="7"/>
        <v>多云</v>
      </c>
    </row>
    <row r="81" spans="1:10">
      <c r="A81" s="1">
        <v>41354</v>
      </c>
      <c r="B81">
        <v>19</v>
      </c>
      <c r="C81">
        <v>8</v>
      </c>
      <c r="D81">
        <f t="shared" si="4"/>
        <v>14</v>
      </c>
      <c r="E81" t="s">
        <v>44</v>
      </c>
      <c r="F81" t="s">
        <v>27</v>
      </c>
      <c r="G81" t="s">
        <v>14</v>
      </c>
      <c r="H81" t="str">
        <f t="shared" si="5"/>
        <v>中雨</v>
      </c>
      <c r="I81" t="str">
        <f t="shared" si="6"/>
        <v>中雨</v>
      </c>
      <c r="J81" t="str">
        <f t="shared" si="7"/>
        <v>中雨</v>
      </c>
    </row>
    <row r="82" spans="1:10">
      <c r="A82" s="1">
        <v>41355</v>
      </c>
      <c r="B82">
        <v>13</v>
      </c>
      <c r="C82">
        <v>9</v>
      </c>
      <c r="D82">
        <f t="shared" si="4"/>
        <v>11</v>
      </c>
      <c r="E82" t="s">
        <v>41</v>
      </c>
      <c r="F82" t="s">
        <v>27</v>
      </c>
      <c r="G82" t="s">
        <v>14</v>
      </c>
      <c r="H82" t="str">
        <f t="shared" si="5"/>
        <v>小雨</v>
      </c>
      <c r="I82" t="str">
        <f t="shared" si="6"/>
        <v>小雨</v>
      </c>
      <c r="J82" t="str">
        <f t="shared" si="7"/>
        <v>小雨</v>
      </c>
    </row>
    <row r="83" spans="1:10">
      <c r="A83" s="1">
        <v>41356</v>
      </c>
      <c r="B83">
        <v>13</v>
      </c>
      <c r="C83">
        <v>7</v>
      </c>
      <c r="D83">
        <f t="shared" si="4"/>
        <v>10</v>
      </c>
      <c r="E83" t="s">
        <v>31</v>
      </c>
      <c r="F83" t="s">
        <v>21</v>
      </c>
      <c r="G83" t="s">
        <v>10</v>
      </c>
      <c r="H83" t="str">
        <f t="shared" si="5"/>
        <v>小雨</v>
      </c>
      <c r="I83" t="str">
        <f t="shared" si="6"/>
        <v>小雨</v>
      </c>
      <c r="J83" t="str">
        <f t="shared" si="7"/>
        <v>小雨</v>
      </c>
    </row>
    <row r="84" spans="1:10">
      <c r="A84" s="1">
        <v>41357</v>
      </c>
      <c r="B84">
        <v>11</v>
      </c>
      <c r="C84">
        <v>5</v>
      </c>
      <c r="D84">
        <f t="shared" si="4"/>
        <v>8</v>
      </c>
      <c r="E84" t="s">
        <v>48</v>
      </c>
      <c r="F84" t="s">
        <v>19</v>
      </c>
      <c r="G84" t="s">
        <v>14</v>
      </c>
      <c r="H84" t="str">
        <f t="shared" si="5"/>
        <v>阴转</v>
      </c>
      <c r="I84" t="str">
        <f t="shared" si="6"/>
        <v>阴</v>
      </c>
      <c r="J84" t="str">
        <f t="shared" si="7"/>
        <v>阴</v>
      </c>
    </row>
    <row r="85" spans="1:10">
      <c r="A85" s="1">
        <v>41358</v>
      </c>
      <c r="B85">
        <v>11</v>
      </c>
      <c r="C85">
        <v>6</v>
      </c>
      <c r="D85">
        <f t="shared" si="4"/>
        <v>9</v>
      </c>
      <c r="E85" t="s">
        <v>29</v>
      </c>
      <c r="F85" t="s">
        <v>9</v>
      </c>
      <c r="G85" t="s">
        <v>18</v>
      </c>
      <c r="H85" t="str">
        <f t="shared" si="5"/>
        <v>小雨</v>
      </c>
      <c r="I85" t="str">
        <f t="shared" si="6"/>
        <v>小雨</v>
      </c>
      <c r="J85" t="str">
        <f t="shared" si="7"/>
        <v>小雨</v>
      </c>
    </row>
    <row r="86" spans="1:10">
      <c r="A86" s="1">
        <v>41359</v>
      </c>
      <c r="B86">
        <v>16</v>
      </c>
      <c r="C86">
        <v>7</v>
      </c>
      <c r="D86">
        <f t="shared" si="4"/>
        <v>12</v>
      </c>
      <c r="E86" t="s">
        <v>20</v>
      </c>
      <c r="F86" t="s">
        <v>27</v>
      </c>
      <c r="G86" t="s">
        <v>18</v>
      </c>
      <c r="H86" t="str">
        <f t="shared" si="5"/>
        <v>阴转</v>
      </c>
      <c r="I86" t="str">
        <f t="shared" si="6"/>
        <v>阴</v>
      </c>
      <c r="J86" t="str">
        <f t="shared" si="7"/>
        <v>阴</v>
      </c>
    </row>
    <row r="87" spans="1:10">
      <c r="A87" s="1">
        <v>41360</v>
      </c>
      <c r="B87">
        <v>18</v>
      </c>
      <c r="C87">
        <v>8</v>
      </c>
      <c r="D87">
        <f t="shared" si="4"/>
        <v>13</v>
      </c>
      <c r="E87" t="s">
        <v>26</v>
      </c>
      <c r="F87" t="s">
        <v>9</v>
      </c>
      <c r="G87" t="s">
        <v>49</v>
      </c>
      <c r="H87" t="str">
        <f t="shared" si="5"/>
        <v>多云</v>
      </c>
      <c r="I87" t="str">
        <f t="shared" si="6"/>
        <v>多云</v>
      </c>
      <c r="J87" t="str">
        <f t="shared" si="7"/>
        <v>多云</v>
      </c>
    </row>
    <row r="88" spans="1:10">
      <c r="A88" s="1">
        <v>41361</v>
      </c>
      <c r="B88">
        <v>13</v>
      </c>
      <c r="C88">
        <v>8</v>
      </c>
      <c r="D88">
        <f t="shared" si="4"/>
        <v>11</v>
      </c>
      <c r="E88" t="s">
        <v>20</v>
      </c>
      <c r="F88" t="s">
        <v>21</v>
      </c>
      <c r="G88" t="s">
        <v>10</v>
      </c>
      <c r="H88" t="str">
        <f t="shared" si="5"/>
        <v>阴转</v>
      </c>
      <c r="I88" t="str">
        <f t="shared" si="6"/>
        <v>阴</v>
      </c>
      <c r="J88" t="str">
        <f t="shared" si="7"/>
        <v>阴</v>
      </c>
    </row>
    <row r="89" spans="1:10">
      <c r="A89" s="1">
        <v>41362</v>
      </c>
      <c r="B89">
        <v>16</v>
      </c>
      <c r="C89">
        <v>8</v>
      </c>
      <c r="D89">
        <f t="shared" si="4"/>
        <v>12</v>
      </c>
      <c r="E89" t="s">
        <v>28</v>
      </c>
      <c r="F89" t="s">
        <v>9</v>
      </c>
      <c r="G89" t="s">
        <v>49</v>
      </c>
      <c r="H89" t="str">
        <f t="shared" si="5"/>
        <v>多云</v>
      </c>
      <c r="I89" t="str">
        <f t="shared" si="6"/>
        <v>多云</v>
      </c>
      <c r="J89" t="str">
        <f t="shared" si="7"/>
        <v>多云</v>
      </c>
    </row>
    <row r="90" spans="1:10">
      <c r="A90" s="1">
        <v>41363</v>
      </c>
      <c r="B90">
        <v>16</v>
      </c>
      <c r="C90">
        <v>9</v>
      </c>
      <c r="D90">
        <f t="shared" si="4"/>
        <v>13</v>
      </c>
      <c r="E90" t="s">
        <v>26</v>
      </c>
      <c r="F90" t="s">
        <v>9</v>
      </c>
      <c r="G90" t="s">
        <v>18</v>
      </c>
      <c r="H90" t="str">
        <f t="shared" si="5"/>
        <v>多云</v>
      </c>
      <c r="I90" t="str">
        <f t="shared" si="6"/>
        <v>多云</v>
      </c>
      <c r="J90" t="str">
        <f t="shared" si="7"/>
        <v>多云</v>
      </c>
    </row>
    <row r="91" spans="1:10">
      <c r="A91" s="1">
        <v>41364</v>
      </c>
      <c r="B91">
        <v>17</v>
      </c>
      <c r="C91">
        <v>8</v>
      </c>
      <c r="D91">
        <f t="shared" si="4"/>
        <v>13</v>
      </c>
      <c r="E91" t="s">
        <v>28</v>
      </c>
      <c r="F91" t="s">
        <v>9</v>
      </c>
      <c r="G91" t="s">
        <v>18</v>
      </c>
      <c r="H91" t="str">
        <f t="shared" si="5"/>
        <v>多云</v>
      </c>
      <c r="I91" t="str">
        <f t="shared" si="6"/>
        <v>多云</v>
      </c>
      <c r="J91" t="str">
        <f t="shared" si="7"/>
        <v>多云</v>
      </c>
    </row>
    <row r="92" spans="1:10">
      <c r="A92" s="1">
        <v>41365</v>
      </c>
      <c r="B92">
        <v>16</v>
      </c>
      <c r="C92">
        <v>9</v>
      </c>
      <c r="D92">
        <f t="shared" si="4"/>
        <v>13</v>
      </c>
      <c r="E92" t="s">
        <v>48</v>
      </c>
      <c r="F92" t="s">
        <v>21</v>
      </c>
      <c r="G92" t="s">
        <v>14</v>
      </c>
      <c r="H92" t="str">
        <f t="shared" si="5"/>
        <v>阴转</v>
      </c>
      <c r="I92" t="str">
        <f t="shared" si="6"/>
        <v>阴</v>
      </c>
      <c r="J92" t="str">
        <f t="shared" si="7"/>
        <v>阴</v>
      </c>
    </row>
    <row r="93" spans="1:10">
      <c r="A93" s="1">
        <v>41366</v>
      </c>
      <c r="B93">
        <v>17</v>
      </c>
      <c r="C93">
        <v>6</v>
      </c>
      <c r="D93">
        <f t="shared" si="4"/>
        <v>12</v>
      </c>
      <c r="E93" t="s">
        <v>8</v>
      </c>
      <c r="F93" t="s">
        <v>27</v>
      </c>
      <c r="G93" t="s">
        <v>18</v>
      </c>
      <c r="H93" t="str">
        <f t="shared" si="5"/>
        <v>晴转</v>
      </c>
      <c r="I93" t="str">
        <f t="shared" si="6"/>
        <v>晴</v>
      </c>
      <c r="J93" t="str">
        <f t="shared" si="7"/>
        <v>晴</v>
      </c>
    </row>
    <row r="94" spans="1:10">
      <c r="A94" s="1">
        <v>41367</v>
      </c>
      <c r="B94">
        <v>19</v>
      </c>
      <c r="C94">
        <v>11</v>
      </c>
      <c r="D94">
        <f t="shared" si="4"/>
        <v>15</v>
      </c>
      <c r="E94" t="s">
        <v>20</v>
      </c>
      <c r="F94" t="s">
        <v>27</v>
      </c>
      <c r="G94" t="s">
        <v>10</v>
      </c>
      <c r="H94" t="str">
        <f t="shared" si="5"/>
        <v>阴转</v>
      </c>
      <c r="I94" t="str">
        <f t="shared" si="6"/>
        <v>阴</v>
      </c>
      <c r="J94" t="str">
        <f t="shared" si="7"/>
        <v>阴</v>
      </c>
    </row>
    <row r="95" spans="1:10">
      <c r="A95" s="1">
        <v>41368</v>
      </c>
      <c r="B95">
        <v>17</v>
      </c>
      <c r="C95">
        <v>13</v>
      </c>
      <c r="D95">
        <f t="shared" si="4"/>
        <v>15</v>
      </c>
      <c r="E95" t="s">
        <v>50</v>
      </c>
      <c r="F95" t="s">
        <v>13</v>
      </c>
      <c r="G95" t="s">
        <v>14</v>
      </c>
      <c r="H95" t="str">
        <f t="shared" si="5"/>
        <v>阴转</v>
      </c>
      <c r="I95" t="str">
        <f t="shared" si="6"/>
        <v>阴</v>
      </c>
      <c r="J95" t="str">
        <f t="shared" si="7"/>
        <v>阴</v>
      </c>
    </row>
    <row r="96" spans="1:10">
      <c r="A96" s="1">
        <v>41369</v>
      </c>
      <c r="B96">
        <v>13</v>
      </c>
      <c r="C96">
        <v>7</v>
      </c>
      <c r="D96">
        <f t="shared" si="4"/>
        <v>10</v>
      </c>
      <c r="E96" t="s">
        <v>34</v>
      </c>
      <c r="F96" t="s">
        <v>9</v>
      </c>
      <c r="G96" t="s">
        <v>51</v>
      </c>
      <c r="H96" t="str">
        <f t="shared" si="5"/>
        <v>小雨</v>
      </c>
      <c r="I96" t="str">
        <f t="shared" si="6"/>
        <v>小雨</v>
      </c>
      <c r="J96" t="str">
        <f t="shared" si="7"/>
        <v>小雨</v>
      </c>
    </row>
    <row r="97" spans="1:10">
      <c r="A97" s="1">
        <v>41370</v>
      </c>
      <c r="B97">
        <v>16</v>
      </c>
      <c r="C97">
        <v>6</v>
      </c>
      <c r="D97">
        <f t="shared" si="4"/>
        <v>11</v>
      </c>
      <c r="E97" t="s">
        <v>22</v>
      </c>
      <c r="F97" t="s">
        <v>9</v>
      </c>
      <c r="G97" t="s">
        <v>52</v>
      </c>
      <c r="H97" t="str">
        <f t="shared" si="5"/>
        <v>晴</v>
      </c>
      <c r="I97" t="str">
        <f t="shared" si="6"/>
        <v>晴</v>
      </c>
      <c r="J97" t="str">
        <f t="shared" si="7"/>
        <v>晴</v>
      </c>
    </row>
    <row r="98" spans="1:10">
      <c r="A98" s="1">
        <v>41371</v>
      </c>
      <c r="B98">
        <v>20</v>
      </c>
      <c r="C98">
        <v>8</v>
      </c>
      <c r="D98">
        <f t="shared" si="4"/>
        <v>14</v>
      </c>
      <c r="E98" t="s">
        <v>8</v>
      </c>
      <c r="F98" t="s">
        <v>13</v>
      </c>
      <c r="G98" t="s">
        <v>16</v>
      </c>
      <c r="H98" t="str">
        <f t="shared" si="5"/>
        <v>晴转</v>
      </c>
      <c r="I98" t="str">
        <f t="shared" si="6"/>
        <v>晴</v>
      </c>
      <c r="J98" t="str">
        <f t="shared" si="7"/>
        <v>晴</v>
      </c>
    </row>
    <row r="99" spans="1:10">
      <c r="A99" s="1">
        <v>41372</v>
      </c>
      <c r="B99">
        <v>17</v>
      </c>
      <c r="C99">
        <v>11</v>
      </c>
      <c r="D99">
        <f t="shared" si="4"/>
        <v>14</v>
      </c>
      <c r="E99" t="s">
        <v>26</v>
      </c>
      <c r="F99" t="s">
        <v>21</v>
      </c>
      <c r="G99" t="s">
        <v>14</v>
      </c>
      <c r="H99" t="str">
        <f t="shared" si="5"/>
        <v>多云</v>
      </c>
      <c r="I99" t="str">
        <f t="shared" si="6"/>
        <v>多云</v>
      </c>
      <c r="J99" t="str">
        <f t="shared" si="7"/>
        <v>多云</v>
      </c>
    </row>
    <row r="100" spans="1:10">
      <c r="A100" s="1">
        <v>41373</v>
      </c>
      <c r="B100">
        <v>18</v>
      </c>
      <c r="C100">
        <v>9</v>
      </c>
      <c r="D100">
        <f t="shared" si="4"/>
        <v>14</v>
      </c>
      <c r="E100" t="s">
        <v>24</v>
      </c>
      <c r="F100" t="s">
        <v>21</v>
      </c>
      <c r="G100" t="s">
        <v>16</v>
      </c>
      <c r="H100" t="str">
        <f t="shared" si="5"/>
        <v>多云</v>
      </c>
      <c r="I100" t="str">
        <f t="shared" si="6"/>
        <v>多云</v>
      </c>
      <c r="J100" t="str">
        <f t="shared" si="7"/>
        <v>多云</v>
      </c>
    </row>
    <row r="101" spans="1:10">
      <c r="A101" s="1">
        <v>41374</v>
      </c>
      <c r="B101">
        <v>19</v>
      </c>
      <c r="C101">
        <v>9</v>
      </c>
      <c r="D101">
        <f t="shared" si="4"/>
        <v>14</v>
      </c>
      <c r="E101" t="s">
        <v>8</v>
      </c>
      <c r="F101" t="s">
        <v>21</v>
      </c>
      <c r="G101" t="s">
        <v>18</v>
      </c>
      <c r="H101" t="str">
        <f t="shared" si="5"/>
        <v>晴转</v>
      </c>
      <c r="I101" t="str">
        <f t="shared" si="6"/>
        <v>晴</v>
      </c>
      <c r="J101" t="str">
        <f t="shared" si="7"/>
        <v>晴</v>
      </c>
    </row>
    <row r="102" spans="1:10">
      <c r="A102" s="1">
        <v>41375</v>
      </c>
      <c r="B102">
        <v>22</v>
      </c>
      <c r="C102">
        <v>10</v>
      </c>
      <c r="D102">
        <f t="shared" si="4"/>
        <v>16</v>
      </c>
      <c r="E102" t="s">
        <v>22</v>
      </c>
      <c r="F102" t="s">
        <v>19</v>
      </c>
      <c r="G102" t="s">
        <v>18</v>
      </c>
      <c r="H102" t="str">
        <f t="shared" si="5"/>
        <v>晴</v>
      </c>
      <c r="I102" t="str">
        <f t="shared" si="6"/>
        <v>晴</v>
      </c>
      <c r="J102" t="str">
        <f t="shared" si="7"/>
        <v>晴</v>
      </c>
    </row>
    <row r="103" spans="1:10">
      <c r="A103" s="1">
        <v>41376</v>
      </c>
      <c r="B103">
        <v>27</v>
      </c>
      <c r="C103">
        <v>13</v>
      </c>
      <c r="D103">
        <f t="shared" si="4"/>
        <v>20</v>
      </c>
      <c r="E103" t="s">
        <v>22</v>
      </c>
      <c r="F103" t="s">
        <v>21</v>
      </c>
      <c r="G103" t="s">
        <v>18</v>
      </c>
      <c r="H103" t="str">
        <f t="shared" si="5"/>
        <v>晴</v>
      </c>
      <c r="I103" t="str">
        <f t="shared" si="6"/>
        <v>晴</v>
      </c>
      <c r="J103" t="str">
        <f t="shared" si="7"/>
        <v>晴</v>
      </c>
    </row>
    <row r="104" spans="1:10">
      <c r="A104" s="1">
        <v>41377</v>
      </c>
      <c r="B104">
        <v>26</v>
      </c>
      <c r="C104">
        <v>14</v>
      </c>
      <c r="D104">
        <f t="shared" si="4"/>
        <v>20</v>
      </c>
      <c r="E104" t="s">
        <v>24</v>
      </c>
      <c r="F104" t="s">
        <v>27</v>
      </c>
      <c r="G104" t="s">
        <v>16</v>
      </c>
      <c r="H104" t="str">
        <f t="shared" si="5"/>
        <v>多云</v>
      </c>
      <c r="I104" t="str">
        <f t="shared" si="6"/>
        <v>多云</v>
      </c>
      <c r="J104" t="str">
        <f t="shared" si="7"/>
        <v>多云</v>
      </c>
    </row>
    <row r="105" spans="1:10">
      <c r="A105" s="1">
        <v>41378</v>
      </c>
      <c r="B105">
        <v>30</v>
      </c>
      <c r="C105">
        <v>13</v>
      </c>
      <c r="D105">
        <f t="shared" si="4"/>
        <v>22</v>
      </c>
      <c r="E105" t="s">
        <v>22</v>
      </c>
      <c r="F105" t="s">
        <v>27</v>
      </c>
      <c r="G105" t="s">
        <v>10</v>
      </c>
      <c r="H105" t="str">
        <f t="shared" si="5"/>
        <v>晴</v>
      </c>
      <c r="I105" t="str">
        <f t="shared" si="6"/>
        <v>晴</v>
      </c>
      <c r="J105" t="str">
        <f t="shared" si="7"/>
        <v>晴</v>
      </c>
    </row>
    <row r="106" spans="1:10">
      <c r="A106" s="1">
        <v>41379</v>
      </c>
      <c r="B106">
        <v>28</v>
      </c>
      <c r="C106">
        <v>19</v>
      </c>
      <c r="D106">
        <f t="shared" si="4"/>
        <v>24</v>
      </c>
      <c r="E106" t="s">
        <v>35</v>
      </c>
      <c r="F106" t="s">
        <v>9</v>
      </c>
      <c r="G106" t="s">
        <v>14</v>
      </c>
      <c r="H106" t="str">
        <f t="shared" si="5"/>
        <v>多云</v>
      </c>
      <c r="I106" t="str">
        <f t="shared" si="6"/>
        <v>多云</v>
      </c>
      <c r="J106" t="str">
        <f t="shared" si="7"/>
        <v>多云</v>
      </c>
    </row>
    <row r="107" spans="1:10">
      <c r="A107" s="1">
        <v>41380</v>
      </c>
      <c r="B107">
        <v>24</v>
      </c>
      <c r="C107">
        <v>17</v>
      </c>
      <c r="D107">
        <f t="shared" si="4"/>
        <v>21</v>
      </c>
      <c r="E107" t="s">
        <v>20</v>
      </c>
      <c r="F107" t="s">
        <v>39</v>
      </c>
      <c r="G107" t="s">
        <v>18</v>
      </c>
      <c r="H107" t="str">
        <f t="shared" si="5"/>
        <v>阴转</v>
      </c>
      <c r="I107" t="str">
        <f t="shared" si="6"/>
        <v>阴</v>
      </c>
      <c r="J107" t="str">
        <f t="shared" si="7"/>
        <v>阴</v>
      </c>
    </row>
    <row r="108" spans="1:10">
      <c r="A108" s="1">
        <v>41381</v>
      </c>
      <c r="B108">
        <v>21</v>
      </c>
      <c r="C108">
        <v>14</v>
      </c>
      <c r="D108">
        <f t="shared" si="4"/>
        <v>18</v>
      </c>
      <c r="E108" t="s">
        <v>28</v>
      </c>
      <c r="F108" t="s">
        <v>19</v>
      </c>
      <c r="G108" t="s">
        <v>10</v>
      </c>
      <c r="H108" t="str">
        <f t="shared" si="5"/>
        <v>多云</v>
      </c>
      <c r="I108" t="str">
        <f t="shared" si="6"/>
        <v>多云</v>
      </c>
      <c r="J108" t="str">
        <f t="shared" si="7"/>
        <v>多云</v>
      </c>
    </row>
    <row r="109" spans="1:10">
      <c r="A109" s="1">
        <v>41382</v>
      </c>
      <c r="B109">
        <v>15</v>
      </c>
      <c r="C109">
        <v>10</v>
      </c>
      <c r="D109">
        <f t="shared" si="4"/>
        <v>13</v>
      </c>
      <c r="E109" t="s">
        <v>28</v>
      </c>
      <c r="F109" t="s">
        <v>27</v>
      </c>
      <c r="G109" t="s">
        <v>14</v>
      </c>
      <c r="H109" t="str">
        <f t="shared" si="5"/>
        <v>多云</v>
      </c>
      <c r="I109" t="str">
        <f t="shared" si="6"/>
        <v>多云</v>
      </c>
      <c r="J109" t="str">
        <f t="shared" si="7"/>
        <v>多云</v>
      </c>
    </row>
    <row r="110" spans="1:10">
      <c r="A110" s="1">
        <v>41383</v>
      </c>
      <c r="B110">
        <v>13</v>
      </c>
      <c r="C110">
        <v>10</v>
      </c>
      <c r="D110">
        <f t="shared" si="4"/>
        <v>12</v>
      </c>
      <c r="E110" t="s">
        <v>44</v>
      </c>
      <c r="F110" t="s">
        <v>32</v>
      </c>
      <c r="G110" t="s">
        <v>10</v>
      </c>
      <c r="H110" t="str">
        <f t="shared" si="5"/>
        <v>中雨</v>
      </c>
      <c r="I110" t="str">
        <f t="shared" si="6"/>
        <v>中雨</v>
      </c>
      <c r="J110" t="str">
        <f t="shared" si="7"/>
        <v>中雨</v>
      </c>
    </row>
    <row r="111" spans="1:10">
      <c r="A111" s="1">
        <v>41384</v>
      </c>
      <c r="B111">
        <v>15</v>
      </c>
      <c r="C111">
        <v>8</v>
      </c>
      <c r="D111">
        <f t="shared" si="4"/>
        <v>12</v>
      </c>
      <c r="E111" t="s">
        <v>48</v>
      </c>
      <c r="F111" t="s">
        <v>13</v>
      </c>
      <c r="G111" t="s">
        <v>16</v>
      </c>
      <c r="H111" t="str">
        <f t="shared" si="5"/>
        <v>阴转</v>
      </c>
      <c r="I111" t="str">
        <f t="shared" si="6"/>
        <v>阴</v>
      </c>
      <c r="J111" t="str">
        <f t="shared" si="7"/>
        <v>阴</v>
      </c>
    </row>
    <row r="112" spans="1:10">
      <c r="A112" s="1">
        <v>41385</v>
      </c>
      <c r="B112">
        <v>18</v>
      </c>
      <c r="C112">
        <v>9</v>
      </c>
      <c r="D112">
        <f t="shared" si="4"/>
        <v>14</v>
      </c>
      <c r="E112" t="s">
        <v>45</v>
      </c>
      <c r="F112" t="s">
        <v>21</v>
      </c>
      <c r="G112" t="s">
        <v>10</v>
      </c>
      <c r="H112" t="str">
        <f t="shared" si="5"/>
        <v>晴转</v>
      </c>
      <c r="I112" t="str">
        <f t="shared" si="6"/>
        <v>晴</v>
      </c>
      <c r="J112" t="str">
        <f t="shared" si="7"/>
        <v>晴</v>
      </c>
    </row>
    <row r="113" spans="1:10">
      <c r="A113" s="1">
        <v>41386</v>
      </c>
      <c r="B113">
        <v>20</v>
      </c>
      <c r="C113">
        <v>14</v>
      </c>
      <c r="D113">
        <f t="shared" si="4"/>
        <v>17</v>
      </c>
      <c r="E113" t="s">
        <v>53</v>
      </c>
      <c r="F113" t="s">
        <v>9</v>
      </c>
      <c r="G113" t="s">
        <v>16</v>
      </c>
      <c r="H113" t="str">
        <f t="shared" si="5"/>
        <v>大雨</v>
      </c>
      <c r="I113" t="str">
        <f t="shared" si="6"/>
        <v>大雨</v>
      </c>
      <c r="J113" t="str">
        <f t="shared" si="7"/>
        <v>大雨</v>
      </c>
    </row>
    <row r="114" spans="1:10">
      <c r="A114" s="1">
        <v>41387</v>
      </c>
      <c r="B114">
        <v>22</v>
      </c>
      <c r="C114">
        <v>14</v>
      </c>
      <c r="D114">
        <f t="shared" si="4"/>
        <v>18</v>
      </c>
      <c r="E114" t="s">
        <v>20</v>
      </c>
      <c r="F114" t="s">
        <v>19</v>
      </c>
      <c r="G114" t="s">
        <v>18</v>
      </c>
      <c r="H114" t="str">
        <f t="shared" si="5"/>
        <v>阴转</v>
      </c>
      <c r="I114" t="str">
        <f t="shared" si="6"/>
        <v>阴</v>
      </c>
      <c r="J114" t="str">
        <f t="shared" si="7"/>
        <v>阴</v>
      </c>
    </row>
    <row r="115" spans="1:10">
      <c r="A115" s="1">
        <v>41388</v>
      </c>
      <c r="B115">
        <v>26</v>
      </c>
      <c r="C115">
        <v>13</v>
      </c>
      <c r="D115">
        <f t="shared" si="4"/>
        <v>20</v>
      </c>
      <c r="E115" t="s">
        <v>26</v>
      </c>
      <c r="F115" t="s">
        <v>39</v>
      </c>
      <c r="G115" t="s">
        <v>25</v>
      </c>
      <c r="H115" t="str">
        <f t="shared" si="5"/>
        <v>多云</v>
      </c>
      <c r="I115" t="str">
        <f t="shared" si="6"/>
        <v>多云</v>
      </c>
      <c r="J115" t="str">
        <f t="shared" si="7"/>
        <v>多云</v>
      </c>
    </row>
    <row r="116" spans="1:10">
      <c r="A116" s="1">
        <v>41389</v>
      </c>
      <c r="B116">
        <v>25</v>
      </c>
      <c r="C116">
        <v>12</v>
      </c>
      <c r="D116">
        <f t="shared" si="4"/>
        <v>19</v>
      </c>
      <c r="E116" t="s">
        <v>22</v>
      </c>
      <c r="F116" t="s">
        <v>27</v>
      </c>
      <c r="G116" t="s">
        <v>18</v>
      </c>
      <c r="H116" t="str">
        <f t="shared" si="5"/>
        <v>晴</v>
      </c>
      <c r="I116" t="str">
        <f t="shared" si="6"/>
        <v>晴</v>
      </c>
      <c r="J116" t="str">
        <f t="shared" si="7"/>
        <v>晴</v>
      </c>
    </row>
    <row r="117" spans="1:10">
      <c r="A117" s="1">
        <v>41390</v>
      </c>
      <c r="B117">
        <v>26</v>
      </c>
      <c r="C117">
        <v>14</v>
      </c>
      <c r="D117">
        <f t="shared" si="4"/>
        <v>20</v>
      </c>
      <c r="E117" t="s">
        <v>22</v>
      </c>
      <c r="F117" t="s">
        <v>21</v>
      </c>
      <c r="G117" t="s">
        <v>10</v>
      </c>
      <c r="H117" t="str">
        <f t="shared" si="5"/>
        <v>晴</v>
      </c>
      <c r="I117" t="str">
        <f t="shared" si="6"/>
        <v>晴</v>
      </c>
      <c r="J117" t="str">
        <f t="shared" si="7"/>
        <v>晴</v>
      </c>
    </row>
    <row r="118" spans="1:10">
      <c r="A118" s="1">
        <v>41391</v>
      </c>
      <c r="B118">
        <v>26</v>
      </c>
      <c r="C118">
        <v>16</v>
      </c>
      <c r="D118">
        <f t="shared" si="4"/>
        <v>21</v>
      </c>
      <c r="E118" t="s">
        <v>8</v>
      </c>
      <c r="F118" t="s">
        <v>21</v>
      </c>
      <c r="G118" t="s">
        <v>14</v>
      </c>
      <c r="H118" t="str">
        <f t="shared" si="5"/>
        <v>晴转</v>
      </c>
      <c r="I118" t="str">
        <f t="shared" si="6"/>
        <v>晴</v>
      </c>
      <c r="J118" t="str">
        <f t="shared" si="7"/>
        <v>晴</v>
      </c>
    </row>
    <row r="119" spans="1:10">
      <c r="A119" s="1">
        <v>41392</v>
      </c>
      <c r="B119">
        <v>28</v>
      </c>
      <c r="C119">
        <v>18</v>
      </c>
      <c r="D119">
        <f t="shared" si="4"/>
        <v>23</v>
      </c>
      <c r="E119" t="s">
        <v>35</v>
      </c>
      <c r="F119" t="s">
        <v>13</v>
      </c>
      <c r="G119" t="s">
        <v>14</v>
      </c>
      <c r="H119" t="str">
        <f t="shared" si="5"/>
        <v>多云</v>
      </c>
      <c r="I119" t="str">
        <f t="shared" si="6"/>
        <v>多云</v>
      </c>
      <c r="J119" t="str">
        <f t="shared" si="7"/>
        <v>多云</v>
      </c>
    </row>
    <row r="120" spans="1:10">
      <c r="A120" s="1">
        <v>41393</v>
      </c>
      <c r="B120">
        <v>18</v>
      </c>
      <c r="C120">
        <v>14</v>
      </c>
      <c r="D120">
        <f t="shared" si="4"/>
        <v>16</v>
      </c>
      <c r="E120" t="s">
        <v>23</v>
      </c>
      <c r="F120" t="s">
        <v>27</v>
      </c>
      <c r="G120" t="s">
        <v>14</v>
      </c>
      <c r="H120" t="str">
        <f t="shared" si="5"/>
        <v>中雨</v>
      </c>
      <c r="I120" t="str">
        <f t="shared" si="6"/>
        <v>中雨</v>
      </c>
      <c r="J120" t="str">
        <f t="shared" si="7"/>
        <v>中雨</v>
      </c>
    </row>
    <row r="121" spans="1:10">
      <c r="A121" s="1">
        <v>41394</v>
      </c>
      <c r="B121">
        <v>22</v>
      </c>
      <c r="C121">
        <v>12</v>
      </c>
      <c r="D121">
        <f t="shared" si="4"/>
        <v>17</v>
      </c>
      <c r="E121" t="s">
        <v>24</v>
      </c>
      <c r="F121" t="s">
        <v>13</v>
      </c>
      <c r="G121" t="s">
        <v>18</v>
      </c>
      <c r="H121" t="str">
        <f t="shared" si="5"/>
        <v>多云</v>
      </c>
      <c r="I121" t="str">
        <f t="shared" si="6"/>
        <v>多云</v>
      </c>
      <c r="J121" t="str">
        <f t="shared" si="7"/>
        <v>多云</v>
      </c>
    </row>
    <row r="122" spans="1:10">
      <c r="A122" s="1">
        <v>41395</v>
      </c>
      <c r="B122">
        <v>22</v>
      </c>
      <c r="C122">
        <v>13</v>
      </c>
      <c r="D122">
        <f t="shared" si="4"/>
        <v>18</v>
      </c>
      <c r="E122" t="s">
        <v>8</v>
      </c>
      <c r="F122" t="s">
        <v>27</v>
      </c>
      <c r="G122" t="s">
        <v>18</v>
      </c>
      <c r="H122" t="str">
        <f t="shared" si="5"/>
        <v>晴转</v>
      </c>
      <c r="I122" t="str">
        <f t="shared" si="6"/>
        <v>晴</v>
      </c>
      <c r="J122" t="str">
        <f t="shared" si="7"/>
        <v>晴</v>
      </c>
    </row>
    <row r="123" spans="1:10">
      <c r="A123" s="1">
        <v>41396</v>
      </c>
      <c r="B123">
        <v>24</v>
      </c>
      <c r="C123">
        <v>14</v>
      </c>
      <c r="D123">
        <f t="shared" si="4"/>
        <v>19</v>
      </c>
      <c r="E123" t="s">
        <v>8</v>
      </c>
      <c r="F123" t="s">
        <v>9</v>
      </c>
      <c r="G123" t="s">
        <v>25</v>
      </c>
      <c r="H123" t="str">
        <f t="shared" si="5"/>
        <v>晴转</v>
      </c>
      <c r="I123" t="str">
        <f t="shared" si="6"/>
        <v>晴</v>
      </c>
      <c r="J123" t="str">
        <f t="shared" si="7"/>
        <v>晴</v>
      </c>
    </row>
    <row r="124" spans="1:10">
      <c r="A124" s="1">
        <v>41397</v>
      </c>
      <c r="B124">
        <v>25</v>
      </c>
      <c r="C124">
        <v>15</v>
      </c>
      <c r="D124">
        <f t="shared" si="4"/>
        <v>20</v>
      </c>
      <c r="E124" t="s">
        <v>22</v>
      </c>
      <c r="F124" t="s">
        <v>27</v>
      </c>
      <c r="G124" t="s">
        <v>18</v>
      </c>
      <c r="H124" t="str">
        <f t="shared" si="5"/>
        <v>晴</v>
      </c>
      <c r="I124" t="str">
        <f t="shared" si="6"/>
        <v>晴</v>
      </c>
      <c r="J124" t="str">
        <f t="shared" si="7"/>
        <v>晴</v>
      </c>
    </row>
    <row r="125" spans="1:10">
      <c r="A125" s="1">
        <v>41398</v>
      </c>
      <c r="B125">
        <v>24</v>
      </c>
      <c r="C125">
        <v>16</v>
      </c>
      <c r="D125">
        <f t="shared" si="4"/>
        <v>20</v>
      </c>
      <c r="E125" t="s">
        <v>26</v>
      </c>
      <c r="F125" t="s">
        <v>27</v>
      </c>
      <c r="G125" t="s">
        <v>18</v>
      </c>
      <c r="H125" t="str">
        <f t="shared" si="5"/>
        <v>多云</v>
      </c>
      <c r="I125" t="str">
        <f t="shared" si="6"/>
        <v>多云</v>
      </c>
      <c r="J125" t="str">
        <f t="shared" si="7"/>
        <v>多云</v>
      </c>
    </row>
    <row r="126" spans="1:10">
      <c r="A126" s="1">
        <v>41399</v>
      </c>
      <c r="B126">
        <v>23</v>
      </c>
      <c r="C126">
        <v>16</v>
      </c>
      <c r="D126">
        <f t="shared" si="4"/>
        <v>20</v>
      </c>
      <c r="E126" t="s">
        <v>35</v>
      </c>
      <c r="F126" t="s">
        <v>27</v>
      </c>
      <c r="G126" t="s">
        <v>18</v>
      </c>
      <c r="H126" t="str">
        <f t="shared" si="5"/>
        <v>多云</v>
      </c>
      <c r="I126" t="str">
        <f t="shared" si="6"/>
        <v>多云</v>
      </c>
      <c r="J126" t="str">
        <f t="shared" si="7"/>
        <v>多云</v>
      </c>
    </row>
    <row r="127" spans="1:10">
      <c r="A127" s="1">
        <v>41400</v>
      </c>
      <c r="B127">
        <v>22</v>
      </c>
      <c r="C127">
        <v>17</v>
      </c>
      <c r="D127">
        <f t="shared" si="4"/>
        <v>20</v>
      </c>
      <c r="E127" t="s">
        <v>29</v>
      </c>
      <c r="F127" t="s">
        <v>27</v>
      </c>
      <c r="G127" t="s">
        <v>18</v>
      </c>
      <c r="H127" t="str">
        <f t="shared" si="5"/>
        <v>小雨</v>
      </c>
      <c r="I127" t="str">
        <f t="shared" si="6"/>
        <v>小雨</v>
      </c>
      <c r="J127" t="str">
        <f t="shared" si="7"/>
        <v>小雨</v>
      </c>
    </row>
    <row r="128" spans="1:10">
      <c r="A128" s="1">
        <v>41401</v>
      </c>
      <c r="B128">
        <v>20</v>
      </c>
      <c r="C128">
        <v>17</v>
      </c>
      <c r="D128">
        <f t="shared" si="4"/>
        <v>19</v>
      </c>
      <c r="E128" t="s">
        <v>41</v>
      </c>
      <c r="F128" t="s">
        <v>27</v>
      </c>
      <c r="G128" t="s">
        <v>18</v>
      </c>
      <c r="H128" t="str">
        <f t="shared" si="5"/>
        <v>小雨</v>
      </c>
      <c r="I128" t="str">
        <f t="shared" si="6"/>
        <v>小雨</v>
      </c>
      <c r="J128" t="str">
        <f t="shared" si="7"/>
        <v>小雨</v>
      </c>
    </row>
    <row r="129" spans="1:10">
      <c r="A129" s="1">
        <v>41402</v>
      </c>
      <c r="B129">
        <v>22</v>
      </c>
      <c r="C129">
        <v>18</v>
      </c>
      <c r="D129">
        <f t="shared" si="4"/>
        <v>20</v>
      </c>
      <c r="E129" t="s">
        <v>41</v>
      </c>
      <c r="F129" t="s">
        <v>21</v>
      </c>
      <c r="G129" t="s">
        <v>18</v>
      </c>
      <c r="H129" t="str">
        <f t="shared" si="5"/>
        <v>小雨</v>
      </c>
      <c r="I129" t="str">
        <f t="shared" si="6"/>
        <v>小雨</v>
      </c>
      <c r="J129" t="str">
        <f t="shared" si="7"/>
        <v>小雨</v>
      </c>
    </row>
    <row r="130" spans="1:10">
      <c r="A130" s="1">
        <v>41403</v>
      </c>
      <c r="B130">
        <v>26</v>
      </c>
      <c r="C130">
        <v>19</v>
      </c>
      <c r="D130">
        <f t="shared" si="4"/>
        <v>23</v>
      </c>
      <c r="E130" t="s">
        <v>29</v>
      </c>
      <c r="F130" t="s">
        <v>19</v>
      </c>
      <c r="G130" t="s">
        <v>18</v>
      </c>
      <c r="H130" t="str">
        <f t="shared" si="5"/>
        <v>小雨</v>
      </c>
      <c r="I130" t="str">
        <f t="shared" si="6"/>
        <v>小雨</v>
      </c>
      <c r="J130" t="str">
        <f t="shared" si="7"/>
        <v>小雨</v>
      </c>
    </row>
    <row r="131" spans="1:10">
      <c r="A131" s="1">
        <v>41404</v>
      </c>
      <c r="B131">
        <v>29</v>
      </c>
      <c r="C131">
        <v>18</v>
      </c>
      <c r="D131">
        <f t="shared" ref="D131:D194" si="8">ROUND((B131+C131)/2,0)</f>
        <v>24</v>
      </c>
      <c r="E131" t="s">
        <v>20</v>
      </c>
      <c r="F131" t="s">
        <v>13</v>
      </c>
      <c r="G131" t="s">
        <v>18</v>
      </c>
      <c r="H131" t="str">
        <f t="shared" ref="H131:H194" si="9">LEFT(E131,2)</f>
        <v>阴转</v>
      </c>
      <c r="I131" t="str">
        <f t="shared" ref="I131:I194" si="10">IF(OR(LEFT(H131,1)="晴",LEFT(H131,1)="阴"),LEFT(H131,1),H131)</f>
        <v>阴</v>
      </c>
      <c r="J131" t="str">
        <f t="shared" ref="J131:J194" si="11">IF(ISERROR(FIND("雪",E131)),I131,"雪")</f>
        <v>阴</v>
      </c>
    </row>
    <row r="132" spans="1:10">
      <c r="A132" s="1">
        <v>41405</v>
      </c>
      <c r="B132">
        <v>30</v>
      </c>
      <c r="C132">
        <v>19</v>
      </c>
      <c r="D132">
        <f t="shared" si="8"/>
        <v>25</v>
      </c>
      <c r="E132" t="s">
        <v>22</v>
      </c>
      <c r="F132" t="s">
        <v>21</v>
      </c>
      <c r="G132" t="s">
        <v>18</v>
      </c>
      <c r="H132" t="str">
        <f t="shared" si="9"/>
        <v>晴</v>
      </c>
      <c r="I132" t="str">
        <f t="shared" si="10"/>
        <v>晴</v>
      </c>
      <c r="J132" t="str">
        <f t="shared" si="11"/>
        <v>晴</v>
      </c>
    </row>
    <row r="133" spans="1:10">
      <c r="A133" s="1">
        <v>41406</v>
      </c>
      <c r="B133">
        <v>30</v>
      </c>
      <c r="C133">
        <v>19</v>
      </c>
      <c r="D133">
        <f t="shared" si="8"/>
        <v>25</v>
      </c>
      <c r="E133" t="s">
        <v>22</v>
      </c>
      <c r="F133" t="s">
        <v>13</v>
      </c>
      <c r="G133" t="s">
        <v>18</v>
      </c>
      <c r="H133" t="str">
        <f t="shared" si="9"/>
        <v>晴</v>
      </c>
      <c r="I133" t="str">
        <f t="shared" si="10"/>
        <v>晴</v>
      </c>
      <c r="J133" t="str">
        <f t="shared" si="11"/>
        <v>晴</v>
      </c>
    </row>
    <row r="134" spans="1:10">
      <c r="A134" s="1">
        <v>41407</v>
      </c>
      <c r="B134">
        <v>29</v>
      </c>
      <c r="C134">
        <v>20</v>
      </c>
      <c r="D134">
        <f t="shared" si="8"/>
        <v>25</v>
      </c>
      <c r="E134" t="s">
        <v>8</v>
      </c>
      <c r="F134" t="s">
        <v>21</v>
      </c>
      <c r="G134" t="s">
        <v>18</v>
      </c>
      <c r="H134" t="str">
        <f t="shared" si="9"/>
        <v>晴转</v>
      </c>
      <c r="I134" t="str">
        <f t="shared" si="10"/>
        <v>晴</v>
      </c>
      <c r="J134" t="str">
        <f t="shared" si="11"/>
        <v>晴</v>
      </c>
    </row>
    <row r="135" spans="1:10">
      <c r="A135" s="1">
        <v>41408</v>
      </c>
      <c r="B135">
        <v>24</v>
      </c>
      <c r="C135">
        <v>21</v>
      </c>
      <c r="D135">
        <f t="shared" si="8"/>
        <v>23</v>
      </c>
      <c r="E135" t="s">
        <v>40</v>
      </c>
      <c r="F135" t="s">
        <v>21</v>
      </c>
      <c r="G135" t="s">
        <v>18</v>
      </c>
      <c r="H135" t="str">
        <f t="shared" si="9"/>
        <v>阴转</v>
      </c>
      <c r="I135" t="str">
        <f t="shared" si="10"/>
        <v>阴</v>
      </c>
      <c r="J135" t="str">
        <f t="shared" si="11"/>
        <v>阴</v>
      </c>
    </row>
    <row r="136" spans="1:10">
      <c r="A136" s="1">
        <v>41409</v>
      </c>
      <c r="B136">
        <v>21</v>
      </c>
      <c r="C136">
        <v>19</v>
      </c>
      <c r="D136">
        <f t="shared" si="8"/>
        <v>20</v>
      </c>
      <c r="E136" t="s">
        <v>54</v>
      </c>
      <c r="F136" t="s">
        <v>9</v>
      </c>
      <c r="G136" t="s">
        <v>10</v>
      </c>
      <c r="H136" t="str">
        <f t="shared" si="9"/>
        <v>暴雨</v>
      </c>
      <c r="I136" t="str">
        <f t="shared" si="10"/>
        <v>暴雨</v>
      </c>
      <c r="J136" t="str">
        <f t="shared" si="11"/>
        <v>暴雨</v>
      </c>
    </row>
    <row r="137" spans="1:10">
      <c r="A137" s="1">
        <v>41410</v>
      </c>
      <c r="B137">
        <v>22</v>
      </c>
      <c r="C137">
        <v>19</v>
      </c>
      <c r="D137">
        <f t="shared" si="8"/>
        <v>21</v>
      </c>
      <c r="E137" t="s">
        <v>29</v>
      </c>
      <c r="F137" t="s">
        <v>27</v>
      </c>
      <c r="G137" t="s">
        <v>16</v>
      </c>
      <c r="H137" t="str">
        <f t="shared" si="9"/>
        <v>小雨</v>
      </c>
      <c r="I137" t="str">
        <f t="shared" si="10"/>
        <v>小雨</v>
      </c>
      <c r="J137" t="str">
        <f t="shared" si="11"/>
        <v>小雨</v>
      </c>
    </row>
    <row r="138" spans="1:10">
      <c r="A138" s="1">
        <v>41411</v>
      </c>
      <c r="B138">
        <v>22</v>
      </c>
      <c r="C138">
        <v>19</v>
      </c>
      <c r="D138">
        <f t="shared" si="8"/>
        <v>21</v>
      </c>
      <c r="E138" t="s">
        <v>41</v>
      </c>
      <c r="F138" t="s">
        <v>21</v>
      </c>
      <c r="G138" t="s">
        <v>18</v>
      </c>
      <c r="H138" t="str">
        <f t="shared" si="9"/>
        <v>小雨</v>
      </c>
      <c r="I138" t="str">
        <f t="shared" si="10"/>
        <v>小雨</v>
      </c>
      <c r="J138" t="str">
        <f t="shared" si="11"/>
        <v>小雨</v>
      </c>
    </row>
    <row r="139" spans="1:10">
      <c r="A139" s="1">
        <v>41412</v>
      </c>
      <c r="B139">
        <v>27</v>
      </c>
      <c r="C139">
        <v>19</v>
      </c>
      <c r="D139">
        <f t="shared" si="8"/>
        <v>23</v>
      </c>
      <c r="E139" t="s">
        <v>31</v>
      </c>
      <c r="F139" t="s">
        <v>19</v>
      </c>
      <c r="G139" t="s">
        <v>18</v>
      </c>
      <c r="H139" t="str">
        <f t="shared" si="9"/>
        <v>小雨</v>
      </c>
      <c r="I139" t="str">
        <f t="shared" si="10"/>
        <v>小雨</v>
      </c>
      <c r="J139" t="str">
        <f t="shared" si="11"/>
        <v>小雨</v>
      </c>
    </row>
    <row r="140" spans="1:10">
      <c r="A140" s="1">
        <v>41413</v>
      </c>
      <c r="B140">
        <v>29</v>
      </c>
      <c r="C140">
        <v>19</v>
      </c>
      <c r="D140">
        <f t="shared" si="8"/>
        <v>24</v>
      </c>
      <c r="E140" t="s">
        <v>26</v>
      </c>
      <c r="F140" t="s">
        <v>13</v>
      </c>
      <c r="G140" t="s">
        <v>49</v>
      </c>
      <c r="H140" t="str">
        <f t="shared" si="9"/>
        <v>多云</v>
      </c>
      <c r="I140" t="str">
        <f t="shared" si="10"/>
        <v>多云</v>
      </c>
      <c r="J140" t="str">
        <f t="shared" si="11"/>
        <v>多云</v>
      </c>
    </row>
    <row r="141" spans="1:10">
      <c r="A141" s="1">
        <v>41414</v>
      </c>
      <c r="B141">
        <v>30</v>
      </c>
      <c r="C141">
        <v>21</v>
      </c>
      <c r="D141">
        <f t="shared" si="8"/>
        <v>26</v>
      </c>
      <c r="E141" t="s">
        <v>24</v>
      </c>
      <c r="F141" t="s">
        <v>9</v>
      </c>
      <c r="G141" t="s">
        <v>18</v>
      </c>
      <c r="H141" t="str">
        <f t="shared" si="9"/>
        <v>多云</v>
      </c>
      <c r="I141" t="str">
        <f t="shared" si="10"/>
        <v>多云</v>
      </c>
      <c r="J141" t="str">
        <f t="shared" si="11"/>
        <v>多云</v>
      </c>
    </row>
    <row r="142" spans="1:10">
      <c r="A142" s="1">
        <v>41415</v>
      </c>
      <c r="B142">
        <v>29</v>
      </c>
      <c r="C142">
        <v>20</v>
      </c>
      <c r="D142">
        <f t="shared" si="8"/>
        <v>25</v>
      </c>
      <c r="E142" t="s">
        <v>26</v>
      </c>
      <c r="F142" t="s">
        <v>27</v>
      </c>
      <c r="G142" t="s">
        <v>18</v>
      </c>
      <c r="H142" t="str">
        <f t="shared" si="9"/>
        <v>多云</v>
      </c>
      <c r="I142" t="str">
        <f t="shared" si="10"/>
        <v>多云</v>
      </c>
      <c r="J142" t="str">
        <f t="shared" si="11"/>
        <v>多云</v>
      </c>
    </row>
    <row r="143" spans="1:10">
      <c r="A143" s="1">
        <v>41416</v>
      </c>
      <c r="B143">
        <v>27</v>
      </c>
      <c r="C143">
        <v>21</v>
      </c>
      <c r="D143">
        <f t="shared" si="8"/>
        <v>24</v>
      </c>
      <c r="E143" t="s">
        <v>28</v>
      </c>
      <c r="F143" t="s">
        <v>27</v>
      </c>
      <c r="G143" t="s">
        <v>18</v>
      </c>
      <c r="H143" t="str">
        <f t="shared" si="9"/>
        <v>多云</v>
      </c>
      <c r="I143" t="str">
        <f t="shared" si="10"/>
        <v>多云</v>
      </c>
      <c r="J143" t="str">
        <f t="shared" si="11"/>
        <v>多云</v>
      </c>
    </row>
    <row r="144" spans="1:10">
      <c r="A144" s="1">
        <v>41417</v>
      </c>
      <c r="B144">
        <v>26</v>
      </c>
      <c r="C144">
        <v>21</v>
      </c>
      <c r="D144">
        <f t="shared" si="8"/>
        <v>24</v>
      </c>
      <c r="E144" t="s">
        <v>20</v>
      </c>
      <c r="F144" t="s">
        <v>21</v>
      </c>
      <c r="G144" t="s">
        <v>18</v>
      </c>
      <c r="H144" t="str">
        <f t="shared" si="9"/>
        <v>阴转</v>
      </c>
      <c r="I144" t="str">
        <f t="shared" si="10"/>
        <v>阴</v>
      </c>
      <c r="J144" t="str">
        <f t="shared" si="11"/>
        <v>阴</v>
      </c>
    </row>
    <row r="145" spans="1:10">
      <c r="A145" s="1">
        <v>41418</v>
      </c>
      <c r="B145">
        <v>28</v>
      </c>
      <c r="C145">
        <v>21</v>
      </c>
      <c r="D145">
        <f t="shared" si="8"/>
        <v>25</v>
      </c>
      <c r="E145" t="s">
        <v>26</v>
      </c>
      <c r="F145" t="s">
        <v>9</v>
      </c>
      <c r="G145" t="s">
        <v>10</v>
      </c>
      <c r="H145" t="str">
        <f t="shared" si="9"/>
        <v>多云</v>
      </c>
      <c r="I145" t="str">
        <f t="shared" si="10"/>
        <v>多云</v>
      </c>
      <c r="J145" t="str">
        <f t="shared" si="11"/>
        <v>多云</v>
      </c>
    </row>
    <row r="146" spans="1:10">
      <c r="A146" s="1">
        <v>41419</v>
      </c>
      <c r="B146">
        <v>26</v>
      </c>
      <c r="C146">
        <v>22</v>
      </c>
      <c r="D146">
        <f t="shared" si="8"/>
        <v>24</v>
      </c>
      <c r="E146" t="s">
        <v>55</v>
      </c>
      <c r="F146" t="s">
        <v>13</v>
      </c>
      <c r="G146" t="s">
        <v>14</v>
      </c>
      <c r="H146" t="str">
        <f t="shared" si="9"/>
        <v>多云</v>
      </c>
      <c r="I146" t="str">
        <f t="shared" si="10"/>
        <v>多云</v>
      </c>
      <c r="J146" t="str">
        <f t="shared" si="11"/>
        <v>多云</v>
      </c>
    </row>
    <row r="147" spans="1:10">
      <c r="A147" s="1">
        <v>41420</v>
      </c>
      <c r="B147">
        <v>26</v>
      </c>
      <c r="C147">
        <v>22</v>
      </c>
      <c r="D147">
        <f t="shared" si="8"/>
        <v>24</v>
      </c>
      <c r="E147" t="s">
        <v>56</v>
      </c>
      <c r="F147" t="s">
        <v>27</v>
      </c>
      <c r="G147" t="s">
        <v>57</v>
      </c>
      <c r="H147" t="str">
        <f t="shared" si="9"/>
        <v>大雨</v>
      </c>
      <c r="I147" t="str">
        <f t="shared" si="10"/>
        <v>大雨</v>
      </c>
      <c r="J147" t="str">
        <f t="shared" si="11"/>
        <v>大雨</v>
      </c>
    </row>
    <row r="148" spans="1:10">
      <c r="A148" s="1">
        <v>41421</v>
      </c>
      <c r="B148">
        <v>30</v>
      </c>
      <c r="C148">
        <v>22</v>
      </c>
      <c r="D148">
        <f t="shared" si="8"/>
        <v>26</v>
      </c>
      <c r="E148" t="s">
        <v>20</v>
      </c>
      <c r="F148" t="s">
        <v>39</v>
      </c>
      <c r="G148" t="s">
        <v>18</v>
      </c>
      <c r="H148" t="str">
        <f t="shared" si="9"/>
        <v>阴转</v>
      </c>
      <c r="I148" t="str">
        <f t="shared" si="10"/>
        <v>阴</v>
      </c>
      <c r="J148" t="str">
        <f t="shared" si="11"/>
        <v>阴</v>
      </c>
    </row>
    <row r="149" spans="1:10">
      <c r="A149" s="1">
        <v>41422</v>
      </c>
      <c r="B149">
        <v>33</v>
      </c>
      <c r="C149">
        <v>22</v>
      </c>
      <c r="D149">
        <f t="shared" si="8"/>
        <v>28</v>
      </c>
      <c r="E149" t="s">
        <v>58</v>
      </c>
      <c r="F149" t="s">
        <v>21</v>
      </c>
      <c r="G149" t="s">
        <v>18</v>
      </c>
      <c r="H149" t="str">
        <f t="shared" si="9"/>
        <v>晴转</v>
      </c>
      <c r="I149" t="str">
        <f t="shared" si="10"/>
        <v>晴</v>
      </c>
      <c r="J149" t="str">
        <f t="shared" si="11"/>
        <v>晴</v>
      </c>
    </row>
    <row r="150" spans="1:10">
      <c r="A150" s="1">
        <v>41423</v>
      </c>
      <c r="B150">
        <v>25</v>
      </c>
      <c r="C150">
        <v>20</v>
      </c>
      <c r="D150">
        <f t="shared" si="8"/>
        <v>23</v>
      </c>
      <c r="E150" t="s">
        <v>44</v>
      </c>
      <c r="F150" t="s">
        <v>13</v>
      </c>
      <c r="G150" t="s">
        <v>18</v>
      </c>
      <c r="H150" t="str">
        <f t="shared" si="9"/>
        <v>中雨</v>
      </c>
      <c r="I150" t="str">
        <f t="shared" si="10"/>
        <v>中雨</v>
      </c>
      <c r="J150" t="str">
        <f t="shared" si="11"/>
        <v>中雨</v>
      </c>
    </row>
    <row r="151" spans="1:10">
      <c r="A151" s="1">
        <v>41424</v>
      </c>
      <c r="B151">
        <v>23</v>
      </c>
      <c r="C151">
        <v>18</v>
      </c>
      <c r="D151">
        <f t="shared" si="8"/>
        <v>21</v>
      </c>
      <c r="E151" t="s">
        <v>29</v>
      </c>
      <c r="F151" t="s">
        <v>9</v>
      </c>
      <c r="G151" t="s">
        <v>18</v>
      </c>
      <c r="H151" t="str">
        <f t="shared" si="9"/>
        <v>小雨</v>
      </c>
      <c r="I151" t="str">
        <f t="shared" si="10"/>
        <v>小雨</v>
      </c>
      <c r="J151" t="str">
        <f t="shared" si="11"/>
        <v>小雨</v>
      </c>
    </row>
    <row r="152" spans="1:10">
      <c r="A152" s="1">
        <v>41425</v>
      </c>
      <c r="B152">
        <v>23</v>
      </c>
      <c r="C152">
        <v>19</v>
      </c>
      <c r="D152">
        <f t="shared" si="8"/>
        <v>21</v>
      </c>
      <c r="E152" t="s">
        <v>29</v>
      </c>
      <c r="F152" t="s">
        <v>27</v>
      </c>
      <c r="G152" t="s">
        <v>25</v>
      </c>
      <c r="H152" t="str">
        <f t="shared" si="9"/>
        <v>小雨</v>
      </c>
      <c r="I152" t="str">
        <f t="shared" si="10"/>
        <v>小雨</v>
      </c>
      <c r="J152" t="str">
        <f t="shared" si="11"/>
        <v>小雨</v>
      </c>
    </row>
    <row r="153" spans="1:10">
      <c r="A153" s="1">
        <v>41426</v>
      </c>
      <c r="B153">
        <v>24</v>
      </c>
      <c r="C153">
        <v>19</v>
      </c>
      <c r="D153">
        <f t="shared" si="8"/>
        <v>22</v>
      </c>
      <c r="E153" t="s">
        <v>31</v>
      </c>
      <c r="F153" t="s">
        <v>27</v>
      </c>
      <c r="G153" t="s">
        <v>49</v>
      </c>
      <c r="H153" t="str">
        <f t="shared" si="9"/>
        <v>小雨</v>
      </c>
      <c r="I153" t="str">
        <f t="shared" si="10"/>
        <v>小雨</v>
      </c>
      <c r="J153" t="str">
        <f t="shared" si="11"/>
        <v>小雨</v>
      </c>
    </row>
    <row r="154" spans="1:10">
      <c r="A154" s="1">
        <v>41427</v>
      </c>
      <c r="B154">
        <v>28</v>
      </c>
      <c r="C154">
        <v>18</v>
      </c>
      <c r="D154">
        <f t="shared" si="8"/>
        <v>23</v>
      </c>
      <c r="E154" t="s">
        <v>26</v>
      </c>
      <c r="F154" t="s">
        <v>9</v>
      </c>
      <c r="G154" t="s">
        <v>18</v>
      </c>
      <c r="H154" t="str">
        <f t="shared" si="9"/>
        <v>多云</v>
      </c>
      <c r="I154" t="str">
        <f t="shared" si="10"/>
        <v>多云</v>
      </c>
      <c r="J154" t="str">
        <f t="shared" si="11"/>
        <v>多云</v>
      </c>
    </row>
    <row r="155" spans="1:10">
      <c r="A155" s="1">
        <v>41428</v>
      </c>
      <c r="B155">
        <v>28</v>
      </c>
      <c r="C155">
        <v>20</v>
      </c>
      <c r="D155">
        <f t="shared" si="8"/>
        <v>24</v>
      </c>
      <c r="E155" t="s">
        <v>8</v>
      </c>
      <c r="F155" t="s">
        <v>21</v>
      </c>
      <c r="G155" t="s">
        <v>10</v>
      </c>
      <c r="H155" t="str">
        <f t="shared" si="9"/>
        <v>晴转</v>
      </c>
      <c r="I155" t="str">
        <f t="shared" si="10"/>
        <v>晴</v>
      </c>
      <c r="J155" t="str">
        <f t="shared" si="11"/>
        <v>晴</v>
      </c>
    </row>
    <row r="156" spans="1:10">
      <c r="A156" s="1">
        <v>41429</v>
      </c>
      <c r="B156">
        <v>27</v>
      </c>
      <c r="C156">
        <v>21</v>
      </c>
      <c r="D156">
        <f t="shared" si="8"/>
        <v>24</v>
      </c>
      <c r="E156" t="s">
        <v>26</v>
      </c>
      <c r="F156" t="s">
        <v>27</v>
      </c>
      <c r="G156" t="s">
        <v>18</v>
      </c>
      <c r="H156" t="str">
        <f t="shared" si="9"/>
        <v>多云</v>
      </c>
      <c r="I156" t="str">
        <f t="shared" si="10"/>
        <v>多云</v>
      </c>
      <c r="J156" t="str">
        <f t="shared" si="11"/>
        <v>多云</v>
      </c>
    </row>
    <row r="157" spans="1:10">
      <c r="A157" s="1">
        <v>41430</v>
      </c>
      <c r="B157">
        <v>28</v>
      </c>
      <c r="C157">
        <v>22</v>
      </c>
      <c r="D157">
        <f t="shared" si="8"/>
        <v>25</v>
      </c>
      <c r="E157" t="s">
        <v>26</v>
      </c>
      <c r="F157" t="s">
        <v>21</v>
      </c>
      <c r="G157" t="s">
        <v>14</v>
      </c>
      <c r="H157" t="str">
        <f t="shared" si="9"/>
        <v>多云</v>
      </c>
      <c r="I157" t="str">
        <f t="shared" si="10"/>
        <v>多云</v>
      </c>
      <c r="J157" t="str">
        <f t="shared" si="11"/>
        <v>多云</v>
      </c>
    </row>
    <row r="158" spans="1:10">
      <c r="A158" s="1">
        <v>41431</v>
      </c>
      <c r="B158">
        <v>24</v>
      </c>
      <c r="C158">
        <v>21</v>
      </c>
      <c r="D158">
        <f t="shared" si="8"/>
        <v>23</v>
      </c>
      <c r="E158" t="s">
        <v>59</v>
      </c>
      <c r="F158" t="s">
        <v>27</v>
      </c>
      <c r="G158" t="s">
        <v>14</v>
      </c>
      <c r="H158" t="str">
        <f t="shared" si="9"/>
        <v>小雨</v>
      </c>
      <c r="I158" t="str">
        <f t="shared" si="10"/>
        <v>小雨</v>
      </c>
      <c r="J158" t="str">
        <f t="shared" si="11"/>
        <v>小雨</v>
      </c>
    </row>
    <row r="159" spans="1:10">
      <c r="A159" s="1">
        <v>41432</v>
      </c>
      <c r="B159">
        <v>23</v>
      </c>
      <c r="C159">
        <v>20</v>
      </c>
      <c r="D159">
        <f t="shared" si="8"/>
        <v>22</v>
      </c>
      <c r="E159" t="s">
        <v>53</v>
      </c>
      <c r="F159" t="s">
        <v>27</v>
      </c>
      <c r="G159" t="s">
        <v>57</v>
      </c>
      <c r="H159" t="str">
        <f t="shared" si="9"/>
        <v>大雨</v>
      </c>
      <c r="I159" t="str">
        <f t="shared" si="10"/>
        <v>大雨</v>
      </c>
      <c r="J159" t="str">
        <f t="shared" si="11"/>
        <v>大雨</v>
      </c>
    </row>
    <row r="160" spans="1:10">
      <c r="A160" s="1">
        <v>41433</v>
      </c>
      <c r="B160">
        <v>24</v>
      </c>
      <c r="C160">
        <v>20</v>
      </c>
      <c r="D160">
        <f t="shared" si="8"/>
        <v>22</v>
      </c>
      <c r="E160" t="s">
        <v>29</v>
      </c>
      <c r="F160" t="s">
        <v>39</v>
      </c>
      <c r="G160" t="s">
        <v>18</v>
      </c>
      <c r="H160" t="str">
        <f t="shared" si="9"/>
        <v>小雨</v>
      </c>
      <c r="I160" t="str">
        <f t="shared" si="10"/>
        <v>小雨</v>
      </c>
      <c r="J160" t="str">
        <f t="shared" si="11"/>
        <v>小雨</v>
      </c>
    </row>
    <row r="161" spans="1:10">
      <c r="A161" s="1">
        <v>41434</v>
      </c>
      <c r="B161">
        <v>24</v>
      </c>
      <c r="C161">
        <v>20</v>
      </c>
      <c r="D161">
        <f t="shared" si="8"/>
        <v>22</v>
      </c>
      <c r="E161" t="s">
        <v>29</v>
      </c>
      <c r="F161" t="s">
        <v>13</v>
      </c>
      <c r="G161" t="s">
        <v>18</v>
      </c>
      <c r="H161" t="str">
        <f t="shared" si="9"/>
        <v>小雨</v>
      </c>
      <c r="I161" t="str">
        <f t="shared" si="10"/>
        <v>小雨</v>
      </c>
      <c r="J161" t="str">
        <f t="shared" si="11"/>
        <v>小雨</v>
      </c>
    </row>
    <row r="162" spans="1:10">
      <c r="A162" s="1">
        <v>41435</v>
      </c>
      <c r="B162">
        <v>26</v>
      </c>
      <c r="C162">
        <v>20</v>
      </c>
      <c r="D162">
        <f t="shared" si="8"/>
        <v>23</v>
      </c>
      <c r="E162" t="s">
        <v>40</v>
      </c>
      <c r="F162" t="s">
        <v>9</v>
      </c>
      <c r="G162" t="s">
        <v>18</v>
      </c>
      <c r="H162" t="str">
        <f t="shared" si="9"/>
        <v>阴转</v>
      </c>
      <c r="I162" t="str">
        <f t="shared" si="10"/>
        <v>阴</v>
      </c>
      <c r="J162" t="str">
        <f t="shared" si="11"/>
        <v>阴</v>
      </c>
    </row>
    <row r="163" spans="1:10">
      <c r="A163" s="1">
        <v>41436</v>
      </c>
      <c r="B163">
        <v>25</v>
      </c>
      <c r="C163">
        <v>20</v>
      </c>
      <c r="D163">
        <f t="shared" si="8"/>
        <v>23</v>
      </c>
      <c r="E163" t="s">
        <v>31</v>
      </c>
      <c r="F163" t="s">
        <v>27</v>
      </c>
      <c r="G163" t="s">
        <v>18</v>
      </c>
      <c r="H163" t="str">
        <f t="shared" si="9"/>
        <v>小雨</v>
      </c>
      <c r="I163" t="str">
        <f t="shared" si="10"/>
        <v>小雨</v>
      </c>
      <c r="J163" t="str">
        <f t="shared" si="11"/>
        <v>小雨</v>
      </c>
    </row>
    <row r="164" spans="1:10">
      <c r="A164" s="1">
        <v>41437</v>
      </c>
      <c r="B164">
        <v>24</v>
      </c>
      <c r="C164">
        <v>20</v>
      </c>
      <c r="D164">
        <f t="shared" si="8"/>
        <v>22</v>
      </c>
      <c r="E164" t="s">
        <v>12</v>
      </c>
      <c r="F164" t="s">
        <v>13</v>
      </c>
      <c r="G164" t="s">
        <v>18</v>
      </c>
      <c r="H164" t="str">
        <f t="shared" si="9"/>
        <v>阴</v>
      </c>
      <c r="I164" t="str">
        <f t="shared" si="10"/>
        <v>阴</v>
      </c>
      <c r="J164" t="str">
        <f t="shared" si="11"/>
        <v>阴</v>
      </c>
    </row>
    <row r="165" spans="1:10">
      <c r="A165" s="1">
        <v>41438</v>
      </c>
      <c r="B165">
        <v>24</v>
      </c>
      <c r="C165">
        <v>20</v>
      </c>
      <c r="D165">
        <f t="shared" si="8"/>
        <v>22</v>
      </c>
      <c r="E165" t="s">
        <v>41</v>
      </c>
      <c r="F165" t="s">
        <v>9</v>
      </c>
      <c r="G165" t="s">
        <v>18</v>
      </c>
      <c r="H165" t="str">
        <f t="shared" si="9"/>
        <v>小雨</v>
      </c>
      <c r="I165" t="str">
        <f t="shared" si="10"/>
        <v>小雨</v>
      </c>
      <c r="J165" t="str">
        <f t="shared" si="11"/>
        <v>小雨</v>
      </c>
    </row>
    <row r="166" spans="1:10">
      <c r="A166" s="1">
        <v>41439</v>
      </c>
      <c r="B166">
        <v>26</v>
      </c>
      <c r="C166">
        <v>21</v>
      </c>
      <c r="D166">
        <f t="shared" si="8"/>
        <v>24</v>
      </c>
      <c r="E166" t="s">
        <v>29</v>
      </c>
      <c r="F166" t="s">
        <v>21</v>
      </c>
      <c r="G166" t="s">
        <v>18</v>
      </c>
      <c r="H166" t="str">
        <f t="shared" si="9"/>
        <v>小雨</v>
      </c>
      <c r="I166" t="str">
        <f t="shared" si="10"/>
        <v>小雨</v>
      </c>
      <c r="J166" t="str">
        <f t="shared" si="11"/>
        <v>小雨</v>
      </c>
    </row>
    <row r="167" spans="1:10">
      <c r="A167" s="1">
        <v>41440</v>
      </c>
      <c r="B167">
        <v>29</v>
      </c>
      <c r="C167">
        <v>23</v>
      </c>
      <c r="D167">
        <f t="shared" si="8"/>
        <v>26</v>
      </c>
      <c r="E167" t="s">
        <v>40</v>
      </c>
      <c r="F167" t="s">
        <v>27</v>
      </c>
      <c r="G167" t="s">
        <v>18</v>
      </c>
      <c r="H167" t="str">
        <f t="shared" si="9"/>
        <v>阴转</v>
      </c>
      <c r="I167" t="str">
        <f t="shared" si="10"/>
        <v>阴</v>
      </c>
      <c r="J167" t="str">
        <f t="shared" si="11"/>
        <v>阴</v>
      </c>
    </row>
    <row r="168" spans="1:10">
      <c r="A168" s="1">
        <v>41441</v>
      </c>
      <c r="B168">
        <v>34</v>
      </c>
      <c r="C168">
        <v>25</v>
      </c>
      <c r="D168">
        <f t="shared" si="8"/>
        <v>30</v>
      </c>
      <c r="E168" t="s">
        <v>50</v>
      </c>
      <c r="F168" t="s">
        <v>21</v>
      </c>
      <c r="G168" t="s">
        <v>18</v>
      </c>
      <c r="H168" t="str">
        <f t="shared" si="9"/>
        <v>阴转</v>
      </c>
      <c r="I168" t="str">
        <f t="shared" si="10"/>
        <v>阴</v>
      </c>
      <c r="J168" t="str">
        <f t="shared" si="11"/>
        <v>阴</v>
      </c>
    </row>
    <row r="169" spans="1:10">
      <c r="A169" s="1">
        <v>41442</v>
      </c>
      <c r="B169">
        <v>35</v>
      </c>
      <c r="C169">
        <v>26</v>
      </c>
      <c r="D169">
        <f t="shared" si="8"/>
        <v>31</v>
      </c>
      <c r="E169" t="s">
        <v>55</v>
      </c>
      <c r="F169" t="s">
        <v>9</v>
      </c>
      <c r="G169" t="s">
        <v>25</v>
      </c>
      <c r="H169" t="str">
        <f t="shared" si="9"/>
        <v>多云</v>
      </c>
      <c r="I169" t="str">
        <f t="shared" si="10"/>
        <v>多云</v>
      </c>
      <c r="J169" t="str">
        <f t="shared" si="11"/>
        <v>多云</v>
      </c>
    </row>
    <row r="170" spans="1:10">
      <c r="A170" s="1">
        <v>41443</v>
      </c>
      <c r="B170">
        <v>32</v>
      </c>
      <c r="C170">
        <v>26</v>
      </c>
      <c r="D170">
        <f t="shared" si="8"/>
        <v>29</v>
      </c>
      <c r="E170" t="s">
        <v>60</v>
      </c>
      <c r="F170" t="s">
        <v>19</v>
      </c>
      <c r="G170" t="s">
        <v>49</v>
      </c>
      <c r="H170" t="str">
        <f t="shared" si="9"/>
        <v>阴转</v>
      </c>
      <c r="I170" t="str">
        <f t="shared" si="10"/>
        <v>阴</v>
      </c>
      <c r="J170" t="str">
        <f t="shared" si="11"/>
        <v>阴</v>
      </c>
    </row>
    <row r="171" spans="1:10">
      <c r="A171" s="1">
        <v>41444</v>
      </c>
      <c r="B171">
        <v>30</v>
      </c>
      <c r="C171">
        <v>25</v>
      </c>
      <c r="D171">
        <f t="shared" si="8"/>
        <v>28</v>
      </c>
      <c r="E171" t="s">
        <v>12</v>
      </c>
      <c r="F171" t="s">
        <v>9</v>
      </c>
      <c r="G171" t="s">
        <v>18</v>
      </c>
      <c r="H171" t="str">
        <f t="shared" si="9"/>
        <v>阴</v>
      </c>
      <c r="I171" t="str">
        <f t="shared" si="10"/>
        <v>阴</v>
      </c>
      <c r="J171" t="str">
        <f t="shared" si="11"/>
        <v>阴</v>
      </c>
    </row>
    <row r="172" spans="1:10">
      <c r="A172" s="1">
        <v>41445</v>
      </c>
      <c r="B172">
        <v>29</v>
      </c>
      <c r="C172">
        <v>24</v>
      </c>
      <c r="D172">
        <f t="shared" si="8"/>
        <v>27</v>
      </c>
      <c r="E172" t="s">
        <v>20</v>
      </c>
      <c r="F172" t="s">
        <v>21</v>
      </c>
      <c r="G172" t="s">
        <v>18</v>
      </c>
      <c r="H172" t="str">
        <f t="shared" si="9"/>
        <v>阴转</v>
      </c>
      <c r="I172" t="str">
        <f t="shared" si="10"/>
        <v>阴</v>
      </c>
      <c r="J172" t="str">
        <f t="shared" si="11"/>
        <v>阴</v>
      </c>
    </row>
    <row r="173" spans="1:10">
      <c r="A173" s="1">
        <v>41446</v>
      </c>
      <c r="B173">
        <v>30</v>
      </c>
      <c r="C173">
        <v>23</v>
      </c>
      <c r="D173">
        <f t="shared" si="8"/>
        <v>27</v>
      </c>
      <c r="E173" t="s">
        <v>26</v>
      </c>
      <c r="F173" t="s">
        <v>27</v>
      </c>
      <c r="G173" t="s">
        <v>18</v>
      </c>
      <c r="H173" t="str">
        <f t="shared" si="9"/>
        <v>多云</v>
      </c>
      <c r="I173" t="str">
        <f t="shared" si="10"/>
        <v>多云</v>
      </c>
      <c r="J173" t="str">
        <f t="shared" si="11"/>
        <v>多云</v>
      </c>
    </row>
    <row r="174" spans="1:10">
      <c r="A174" s="1">
        <v>41447</v>
      </c>
      <c r="B174">
        <v>28</v>
      </c>
      <c r="C174">
        <v>25</v>
      </c>
      <c r="D174">
        <f t="shared" si="8"/>
        <v>27</v>
      </c>
      <c r="E174" t="s">
        <v>61</v>
      </c>
      <c r="F174" t="s">
        <v>9</v>
      </c>
      <c r="G174" t="s">
        <v>18</v>
      </c>
      <c r="H174" t="str">
        <f t="shared" si="9"/>
        <v>小雨</v>
      </c>
      <c r="I174" t="str">
        <f t="shared" si="10"/>
        <v>小雨</v>
      </c>
      <c r="J174" t="str">
        <f t="shared" si="11"/>
        <v>小雨</v>
      </c>
    </row>
    <row r="175" spans="1:10">
      <c r="A175" s="1">
        <v>41448</v>
      </c>
      <c r="B175">
        <v>28</v>
      </c>
      <c r="C175">
        <v>24</v>
      </c>
      <c r="D175">
        <f t="shared" si="8"/>
        <v>26</v>
      </c>
      <c r="E175" t="s">
        <v>23</v>
      </c>
      <c r="F175" t="s">
        <v>19</v>
      </c>
      <c r="G175" t="s">
        <v>18</v>
      </c>
      <c r="H175" t="str">
        <f t="shared" si="9"/>
        <v>中雨</v>
      </c>
      <c r="I175" t="str">
        <f t="shared" si="10"/>
        <v>中雨</v>
      </c>
      <c r="J175" t="str">
        <f t="shared" si="11"/>
        <v>中雨</v>
      </c>
    </row>
    <row r="176" spans="1:10">
      <c r="A176" s="1">
        <v>41449</v>
      </c>
      <c r="B176">
        <v>28</v>
      </c>
      <c r="C176">
        <v>24</v>
      </c>
      <c r="D176">
        <f t="shared" si="8"/>
        <v>26</v>
      </c>
      <c r="E176" t="s">
        <v>61</v>
      </c>
      <c r="F176" t="s">
        <v>27</v>
      </c>
      <c r="G176" t="s">
        <v>18</v>
      </c>
      <c r="H176" t="str">
        <f t="shared" si="9"/>
        <v>小雨</v>
      </c>
      <c r="I176" t="str">
        <f t="shared" si="10"/>
        <v>小雨</v>
      </c>
      <c r="J176" t="str">
        <f t="shared" si="11"/>
        <v>小雨</v>
      </c>
    </row>
    <row r="177" spans="1:10">
      <c r="A177" s="1">
        <v>41450</v>
      </c>
      <c r="B177">
        <v>28</v>
      </c>
      <c r="C177">
        <v>23</v>
      </c>
      <c r="D177">
        <f t="shared" si="8"/>
        <v>26</v>
      </c>
      <c r="E177" t="s">
        <v>47</v>
      </c>
      <c r="F177" t="s">
        <v>27</v>
      </c>
      <c r="G177" t="s">
        <v>18</v>
      </c>
      <c r="H177" t="str">
        <f t="shared" si="9"/>
        <v>中雨</v>
      </c>
      <c r="I177" t="str">
        <f t="shared" si="10"/>
        <v>中雨</v>
      </c>
      <c r="J177" t="str">
        <f t="shared" si="11"/>
        <v>中雨</v>
      </c>
    </row>
    <row r="178" spans="1:10">
      <c r="A178" s="1">
        <v>41451</v>
      </c>
      <c r="B178">
        <v>24</v>
      </c>
      <c r="C178">
        <v>22</v>
      </c>
      <c r="D178">
        <f t="shared" si="8"/>
        <v>23</v>
      </c>
      <c r="E178" t="s">
        <v>62</v>
      </c>
      <c r="F178" t="s">
        <v>13</v>
      </c>
      <c r="G178" t="s">
        <v>18</v>
      </c>
      <c r="H178" t="str">
        <f t="shared" si="9"/>
        <v>大雨</v>
      </c>
      <c r="I178" t="str">
        <f t="shared" si="10"/>
        <v>大雨</v>
      </c>
      <c r="J178" t="str">
        <f t="shared" si="11"/>
        <v>大雨</v>
      </c>
    </row>
    <row r="179" spans="1:10">
      <c r="A179" s="1">
        <v>41452</v>
      </c>
      <c r="B179">
        <v>27</v>
      </c>
      <c r="C179">
        <v>21</v>
      </c>
      <c r="D179">
        <f t="shared" si="8"/>
        <v>24</v>
      </c>
      <c r="E179" t="s">
        <v>63</v>
      </c>
      <c r="F179" t="s">
        <v>21</v>
      </c>
      <c r="G179" t="s">
        <v>18</v>
      </c>
      <c r="H179" t="str">
        <f t="shared" si="9"/>
        <v>阵雨</v>
      </c>
      <c r="I179" t="str">
        <f t="shared" si="10"/>
        <v>阵雨</v>
      </c>
      <c r="J179" t="str">
        <f t="shared" si="11"/>
        <v>阵雨</v>
      </c>
    </row>
    <row r="180" spans="1:10">
      <c r="A180" s="1">
        <v>41453</v>
      </c>
      <c r="B180">
        <v>29</v>
      </c>
      <c r="C180">
        <v>22</v>
      </c>
      <c r="D180">
        <f t="shared" si="8"/>
        <v>26</v>
      </c>
      <c r="E180" t="s">
        <v>29</v>
      </c>
      <c r="F180" t="s">
        <v>21</v>
      </c>
      <c r="G180" t="s">
        <v>18</v>
      </c>
      <c r="H180" t="str">
        <f t="shared" si="9"/>
        <v>小雨</v>
      </c>
      <c r="I180" t="str">
        <f t="shared" si="10"/>
        <v>小雨</v>
      </c>
      <c r="J180" t="str">
        <f t="shared" si="11"/>
        <v>小雨</v>
      </c>
    </row>
    <row r="181" spans="1:10">
      <c r="A181" s="1">
        <v>41454</v>
      </c>
      <c r="B181">
        <v>29</v>
      </c>
      <c r="C181">
        <v>23</v>
      </c>
      <c r="D181">
        <f t="shared" si="8"/>
        <v>26</v>
      </c>
      <c r="E181" t="s">
        <v>40</v>
      </c>
      <c r="F181" t="s">
        <v>27</v>
      </c>
      <c r="G181" t="s">
        <v>18</v>
      </c>
      <c r="H181" t="str">
        <f t="shared" si="9"/>
        <v>阴转</v>
      </c>
      <c r="I181" t="str">
        <f t="shared" si="10"/>
        <v>阴</v>
      </c>
      <c r="J181" t="str">
        <f t="shared" si="11"/>
        <v>阴</v>
      </c>
    </row>
    <row r="182" spans="1:10">
      <c r="A182" s="1">
        <v>41455</v>
      </c>
      <c r="B182">
        <v>35</v>
      </c>
      <c r="C182">
        <v>26</v>
      </c>
      <c r="D182">
        <f t="shared" si="8"/>
        <v>31</v>
      </c>
      <c r="E182" t="s">
        <v>26</v>
      </c>
      <c r="F182" t="s">
        <v>27</v>
      </c>
      <c r="G182" t="s">
        <v>18</v>
      </c>
      <c r="H182" t="str">
        <f t="shared" si="9"/>
        <v>多云</v>
      </c>
      <c r="I182" t="str">
        <f t="shared" si="10"/>
        <v>多云</v>
      </c>
      <c r="J182" t="str">
        <f t="shared" si="11"/>
        <v>多云</v>
      </c>
    </row>
    <row r="183" spans="1:10">
      <c r="A183" s="1">
        <v>41456</v>
      </c>
      <c r="B183">
        <v>38</v>
      </c>
      <c r="C183">
        <v>28</v>
      </c>
      <c r="D183">
        <f t="shared" si="8"/>
        <v>33</v>
      </c>
      <c r="E183" t="s">
        <v>24</v>
      </c>
      <c r="F183" t="s">
        <v>9</v>
      </c>
      <c r="G183" t="s">
        <v>10</v>
      </c>
      <c r="H183" t="str">
        <f t="shared" si="9"/>
        <v>多云</v>
      </c>
      <c r="I183" t="str">
        <f t="shared" si="10"/>
        <v>多云</v>
      </c>
      <c r="J183" t="str">
        <f t="shared" si="11"/>
        <v>多云</v>
      </c>
    </row>
    <row r="184" spans="1:10">
      <c r="A184" s="1">
        <v>41457</v>
      </c>
      <c r="B184">
        <v>38</v>
      </c>
      <c r="C184">
        <v>29</v>
      </c>
      <c r="D184">
        <f t="shared" si="8"/>
        <v>34</v>
      </c>
      <c r="E184" t="s">
        <v>22</v>
      </c>
      <c r="F184" t="s">
        <v>39</v>
      </c>
      <c r="G184" t="s">
        <v>14</v>
      </c>
      <c r="H184" t="str">
        <f t="shared" si="9"/>
        <v>晴</v>
      </c>
      <c r="I184" t="str">
        <f t="shared" si="10"/>
        <v>晴</v>
      </c>
      <c r="J184" t="str">
        <f t="shared" si="11"/>
        <v>晴</v>
      </c>
    </row>
    <row r="185" spans="1:10">
      <c r="A185" s="1">
        <v>41458</v>
      </c>
      <c r="B185">
        <v>37</v>
      </c>
      <c r="C185">
        <v>29</v>
      </c>
      <c r="D185">
        <f t="shared" si="8"/>
        <v>33</v>
      </c>
      <c r="E185" t="s">
        <v>26</v>
      </c>
      <c r="F185" t="s">
        <v>19</v>
      </c>
      <c r="G185" t="s">
        <v>18</v>
      </c>
      <c r="H185" t="str">
        <f t="shared" si="9"/>
        <v>多云</v>
      </c>
      <c r="I185" t="str">
        <f t="shared" si="10"/>
        <v>多云</v>
      </c>
      <c r="J185" t="str">
        <f t="shared" si="11"/>
        <v>多云</v>
      </c>
    </row>
    <row r="186" spans="1:10">
      <c r="A186" s="1">
        <v>41459</v>
      </c>
      <c r="B186">
        <v>36</v>
      </c>
      <c r="C186">
        <v>28</v>
      </c>
      <c r="D186">
        <f t="shared" si="8"/>
        <v>32</v>
      </c>
      <c r="E186" t="s">
        <v>64</v>
      </c>
      <c r="F186" t="s">
        <v>19</v>
      </c>
      <c r="G186" t="s">
        <v>14</v>
      </c>
      <c r="H186" t="str">
        <f t="shared" si="9"/>
        <v>多云</v>
      </c>
      <c r="I186" t="str">
        <f t="shared" si="10"/>
        <v>多云</v>
      </c>
      <c r="J186" t="str">
        <f t="shared" si="11"/>
        <v>多云</v>
      </c>
    </row>
    <row r="187" spans="1:10">
      <c r="A187" s="1">
        <v>41460</v>
      </c>
      <c r="B187">
        <v>36</v>
      </c>
      <c r="C187">
        <v>28</v>
      </c>
      <c r="D187">
        <f t="shared" si="8"/>
        <v>32</v>
      </c>
      <c r="E187" t="s">
        <v>64</v>
      </c>
      <c r="F187" t="s">
        <v>39</v>
      </c>
      <c r="G187" t="s">
        <v>14</v>
      </c>
      <c r="H187" t="str">
        <f t="shared" si="9"/>
        <v>多云</v>
      </c>
      <c r="I187" t="str">
        <f t="shared" si="10"/>
        <v>多云</v>
      </c>
      <c r="J187" t="str">
        <f t="shared" si="11"/>
        <v>多云</v>
      </c>
    </row>
    <row r="188" spans="1:10">
      <c r="A188" s="1">
        <v>41461</v>
      </c>
      <c r="B188">
        <v>34</v>
      </c>
      <c r="C188">
        <v>26</v>
      </c>
      <c r="D188">
        <f t="shared" si="8"/>
        <v>30</v>
      </c>
      <c r="E188" t="s">
        <v>20</v>
      </c>
      <c r="F188" t="s">
        <v>13</v>
      </c>
      <c r="G188" t="s">
        <v>10</v>
      </c>
      <c r="H188" t="str">
        <f t="shared" si="9"/>
        <v>阴转</v>
      </c>
      <c r="I188" t="str">
        <f t="shared" si="10"/>
        <v>阴</v>
      </c>
      <c r="J188" t="str">
        <f t="shared" si="11"/>
        <v>阴</v>
      </c>
    </row>
    <row r="189" spans="1:10">
      <c r="A189" s="1">
        <v>41462</v>
      </c>
      <c r="B189">
        <v>36</v>
      </c>
      <c r="C189">
        <v>28</v>
      </c>
      <c r="D189">
        <f t="shared" si="8"/>
        <v>32</v>
      </c>
      <c r="E189" t="s">
        <v>26</v>
      </c>
      <c r="F189" t="s">
        <v>21</v>
      </c>
      <c r="G189" t="s">
        <v>14</v>
      </c>
      <c r="H189" t="str">
        <f t="shared" si="9"/>
        <v>多云</v>
      </c>
      <c r="I189" t="str">
        <f t="shared" si="10"/>
        <v>多云</v>
      </c>
      <c r="J189" t="str">
        <f t="shared" si="11"/>
        <v>多云</v>
      </c>
    </row>
    <row r="190" spans="1:10">
      <c r="A190" s="1">
        <v>41463</v>
      </c>
      <c r="B190">
        <v>37</v>
      </c>
      <c r="C190">
        <v>29</v>
      </c>
      <c r="D190">
        <f t="shared" si="8"/>
        <v>33</v>
      </c>
      <c r="E190" t="s">
        <v>26</v>
      </c>
      <c r="F190" t="s">
        <v>21</v>
      </c>
      <c r="G190" t="s">
        <v>14</v>
      </c>
      <c r="H190" t="str">
        <f t="shared" si="9"/>
        <v>多云</v>
      </c>
      <c r="I190" t="str">
        <f t="shared" si="10"/>
        <v>多云</v>
      </c>
      <c r="J190" t="str">
        <f t="shared" si="11"/>
        <v>多云</v>
      </c>
    </row>
    <row r="191" spans="1:10">
      <c r="A191" s="1">
        <v>41464</v>
      </c>
      <c r="B191">
        <v>38</v>
      </c>
      <c r="C191">
        <v>29</v>
      </c>
      <c r="D191">
        <f t="shared" si="8"/>
        <v>34</v>
      </c>
      <c r="E191" t="s">
        <v>22</v>
      </c>
      <c r="F191" t="s">
        <v>27</v>
      </c>
      <c r="G191" t="s">
        <v>18</v>
      </c>
      <c r="H191" t="str">
        <f t="shared" si="9"/>
        <v>晴</v>
      </c>
      <c r="I191" t="str">
        <f t="shared" si="10"/>
        <v>晴</v>
      </c>
      <c r="J191" t="str">
        <f t="shared" si="11"/>
        <v>晴</v>
      </c>
    </row>
    <row r="192" spans="1:10">
      <c r="A192" s="1">
        <v>41465</v>
      </c>
      <c r="B192">
        <v>38</v>
      </c>
      <c r="C192">
        <v>28</v>
      </c>
      <c r="D192">
        <f t="shared" si="8"/>
        <v>33</v>
      </c>
      <c r="E192" t="s">
        <v>22</v>
      </c>
      <c r="F192" t="s">
        <v>21</v>
      </c>
      <c r="G192" t="s">
        <v>49</v>
      </c>
      <c r="H192" t="str">
        <f t="shared" si="9"/>
        <v>晴</v>
      </c>
      <c r="I192" t="str">
        <f t="shared" si="10"/>
        <v>晴</v>
      </c>
      <c r="J192" t="str">
        <f t="shared" si="11"/>
        <v>晴</v>
      </c>
    </row>
    <row r="193" spans="1:10">
      <c r="A193" s="1">
        <v>41466</v>
      </c>
      <c r="B193">
        <v>35</v>
      </c>
      <c r="C193">
        <v>27</v>
      </c>
      <c r="D193">
        <f t="shared" si="8"/>
        <v>31</v>
      </c>
      <c r="E193" t="s">
        <v>22</v>
      </c>
      <c r="F193" t="s">
        <v>21</v>
      </c>
      <c r="G193" t="s">
        <v>49</v>
      </c>
      <c r="H193" t="str">
        <f t="shared" si="9"/>
        <v>晴</v>
      </c>
      <c r="I193" t="str">
        <f t="shared" si="10"/>
        <v>晴</v>
      </c>
      <c r="J193" t="str">
        <f t="shared" si="11"/>
        <v>晴</v>
      </c>
    </row>
    <row r="194" spans="1:10">
      <c r="A194" s="1">
        <v>41467</v>
      </c>
      <c r="B194">
        <v>33</v>
      </c>
      <c r="C194">
        <v>27</v>
      </c>
      <c r="D194">
        <f t="shared" si="8"/>
        <v>30</v>
      </c>
      <c r="E194" t="s">
        <v>65</v>
      </c>
      <c r="F194" t="s">
        <v>9</v>
      </c>
      <c r="G194" t="s">
        <v>14</v>
      </c>
      <c r="H194" t="str">
        <f t="shared" si="9"/>
        <v>多云</v>
      </c>
      <c r="I194" t="str">
        <f t="shared" si="10"/>
        <v>多云</v>
      </c>
      <c r="J194" t="str">
        <f t="shared" si="11"/>
        <v>多云</v>
      </c>
    </row>
    <row r="195" spans="1:10">
      <c r="A195" s="1">
        <v>41468</v>
      </c>
      <c r="B195">
        <v>34</v>
      </c>
      <c r="C195">
        <v>28</v>
      </c>
      <c r="D195">
        <f t="shared" ref="D195:D258" si="12">ROUND((B195+C195)/2,0)</f>
        <v>31</v>
      </c>
      <c r="E195" t="s">
        <v>26</v>
      </c>
      <c r="F195" t="s">
        <v>27</v>
      </c>
      <c r="G195" t="s">
        <v>51</v>
      </c>
      <c r="H195" t="str">
        <f t="shared" ref="H195:H258" si="13">LEFT(E195,2)</f>
        <v>多云</v>
      </c>
      <c r="I195" t="str">
        <f t="shared" ref="I195:I258" si="14">IF(OR(LEFT(H195,1)="晴",LEFT(H195,1)="阴"),LEFT(H195,1),H195)</f>
        <v>多云</v>
      </c>
      <c r="J195" t="str">
        <f t="shared" ref="J195:J258" si="15">IF(ISERROR(FIND("雪",E195)),I195,"雪")</f>
        <v>多云</v>
      </c>
    </row>
    <row r="196" spans="1:10">
      <c r="A196" s="1">
        <v>41469</v>
      </c>
      <c r="B196">
        <v>35</v>
      </c>
      <c r="C196">
        <v>28</v>
      </c>
      <c r="D196">
        <f t="shared" si="12"/>
        <v>32</v>
      </c>
      <c r="E196" t="s">
        <v>8</v>
      </c>
      <c r="F196" t="s">
        <v>27</v>
      </c>
      <c r="G196" t="s">
        <v>14</v>
      </c>
      <c r="H196" t="str">
        <f t="shared" si="13"/>
        <v>晴转</v>
      </c>
      <c r="I196" t="str">
        <f t="shared" si="14"/>
        <v>晴</v>
      </c>
      <c r="J196" t="str">
        <f t="shared" si="15"/>
        <v>晴</v>
      </c>
    </row>
    <row r="197" spans="1:10">
      <c r="A197" s="1">
        <v>41470</v>
      </c>
      <c r="B197">
        <v>36</v>
      </c>
      <c r="C197">
        <v>28</v>
      </c>
      <c r="D197">
        <f t="shared" si="12"/>
        <v>32</v>
      </c>
      <c r="E197" t="s">
        <v>26</v>
      </c>
      <c r="F197" t="s">
        <v>13</v>
      </c>
      <c r="G197" t="s">
        <v>14</v>
      </c>
      <c r="H197" t="str">
        <f t="shared" si="13"/>
        <v>多云</v>
      </c>
      <c r="I197" t="str">
        <f t="shared" si="14"/>
        <v>多云</v>
      </c>
      <c r="J197" t="str">
        <f t="shared" si="15"/>
        <v>多云</v>
      </c>
    </row>
    <row r="198" spans="1:10">
      <c r="A198" s="1">
        <v>41471</v>
      </c>
      <c r="B198">
        <v>37</v>
      </c>
      <c r="C198">
        <v>28</v>
      </c>
      <c r="D198">
        <f t="shared" si="12"/>
        <v>33</v>
      </c>
      <c r="E198" t="s">
        <v>22</v>
      </c>
      <c r="F198" t="s">
        <v>21</v>
      </c>
      <c r="G198" t="s">
        <v>16</v>
      </c>
      <c r="H198" t="str">
        <f t="shared" si="13"/>
        <v>晴</v>
      </c>
      <c r="I198" t="str">
        <f t="shared" si="14"/>
        <v>晴</v>
      </c>
      <c r="J198" t="str">
        <f t="shared" si="15"/>
        <v>晴</v>
      </c>
    </row>
    <row r="199" spans="1:10">
      <c r="A199" s="1">
        <v>41472</v>
      </c>
      <c r="B199">
        <v>35</v>
      </c>
      <c r="C199">
        <v>28</v>
      </c>
      <c r="D199">
        <f t="shared" si="12"/>
        <v>32</v>
      </c>
      <c r="E199" t="s">
        <v>22</v>
      </c>
      <c r="F199" t="s">
        <v>19</v>
      </c>
      <c r="G199" t="s">
        <v>18</v>
      </c>
      <c r="H199" t="str">
        <f t="shared" si="13"/>
        <v>晴</v>
      </c>
      <c r="I199" t="str">
        <f t="shared" si="14"/>
        <v>晴</v>
      </c>
      <c r="J199" t="str">
        <f t="shared" si="15"/>
        <v>晴</v>
      </c>
    </row>
    <row r="200" spans="1:10">
      <c r="A200" s="1">
        <v>41473</v>
      </c>
      <c r="B200">
        <v>35</v>
      </c>
      <c r="C200">
        <v>28</v>
      </c>
      <c r="D200">
        <f t="shared" si="12"/>
        <v>32</v>
      </c>
      <c r="E200" t="s">
        <v>8</v>
      </c>
      <c r="F200" t="s">
        <v>13</v>
      </c>
      <c r="G200" t="s">
        <v>14</v>
      </c>
      <c r="H200" t="str">
        <f t="shared" si="13"/>
        <v>晴转</v>
      </c>
      <c r="I200" t="str">
        <f t="shared" si="14"/>
        <v>晴</v>
      </c>
      <c r="J200" t="str">
        <f t="shared" si="15"/>
        <v>晴</v>
      </c>
    </row>
    <row r="201" spans="1:10">
      <c r="A201" s="1">
        <v>41474</v>
      </c>
      <c r="B201">
        <v>35</v>
      </c>
      <c r="C201">
        <v>28</v>
      </c>
      <c r="D201">
        <f t="shared" si="12"/>
        <v>32</v>
      </c>
      <c r="E201" t="s">
        <v>8</v>
      </c>
      <c r="F201" t="s">
        <v>21</v>
      </c>
      <c r="G201" t="s">
        <v>16</v>
      </c>
      <c r="H201" t="str">
        <f t="shared" si="13"/>
        <v>晴转</v>
      </c>
      <c r="I201" t="str">
        <f t="shared" si="14"/>
        <v>晴</v>
      </c>
      <c r="J201" t="str">
        <f t="shared" si="15"/>
        <v>晴</v>
      </c>
    </row>
    <row r="202" spans="1:10">
      <c r="A202" s="1">
        <v>41475</v>
      </c>
      <c r="B202">
        <v>34</v>
      </c>
      <c r="C202">
        <v>28</v>
      </c>
      <c r="D202">
        <f t="shared" si="12"/>
        <v>31</v>
      </c>
      <c r="E202" t="s">
        <v>64</v>
      </c>
      <c r="F202" t="s">
        <v>39</v>
      </c>
      <c r="G202" t="s">
        <v>18</v>
      </c>
      <c r="H202" t="str">
        <f t="shared" si="13"/>
        <v>多云</v>
      </c>
      <c r="I202" t="str">
        <f t="shared" si="14"/>
        <v>多云</v>
      </c>
      <c r="J202" t="str">
        <f t="shared" si="15"/>
        <v>多云</v>
      </c>
    </row>
    <row r="203" spans="1:10">
      <c r="A203" s="1">
        <v>41476</v>
      </c>
      <c r="B203">
        <v>36</v>
      </c>
      <c r="C203">
        <v>28</v>
      </c>
      <c r="D203">
        <f t="shared" si="12"/>
        <v>32</v>
      </c>
      <c r="E203" t="s">
        <v>26</v>
      </c>
      <c r="F203" t="s">
        <v>39</v>
      </c>
      <c r="G203" t="s">
        <v>18</v>
      </c>
      <c r="H203" t="str">
        <f t="shared" si="13"/>
        <v>多云</v>
      </c>
      <c r="I203" t="str">
        <f t="shared" si="14"/>
        <v>多云</v>
      </c>
      <c r="J203" t="str">
        <f t="shared" si="15"/>
        <v>多云</v>
      </c>
    </row>
    <row r="204" spans="1:10">
      <c r="A204" s="1">
        <v>41477</v>
      </c>
      <c r="B204">
        <v>38</v>
      </c>
      <c r="C204">
        <v>28</v>
      </c>
      <c r="D204">
        <f t="shared" si="12"/>
        <v>33</v>
      </c>
      <c r="E204" t="s">
        <v>22</v>
      </c>
      <c r="F204" t="s">
        <v>9</v>
      </c>
      <c r="G204" t="s">
        <v>10</v>
      </c>
      <c r="H204" t="str">
        <f t="shared" si="13"/>
        <v>晴</v>
      </c>
      <c r="I204" t="str">
        <f t="shared" si="14"/>
        <v>晴</v>
      </c>
      <c r="J204" t="str">
        <f t="shared" si="15"/>
        <v>晴</v>
      </c>
    </row>
    <row r="205" spans="1:10">
      <c r="A205" s="1">
        <v>41478</v>
      </c>
      <c r="B205">
        <v>39</v>
      </c>
      <c r="C205">
        <v>30</v>
      </c>
      <c r="D205">
        <f t="shared" si="12"/>
        <v>35</v>
      </c>
      <c r="E205" t="s">
        <v>22</v>
      </c>
      <c r="F205" t="s">
        <v>9</v>
      </c>
      <c r="G205" t="s">
        <v>18</v>
      </c>
      <c r="H205" t="str">
        <f t="shared" si="13"/>
        <v>晴</v>
      </c>
      <c r="I205" t="str">
        <f t="shared" si="14"/>
        <v>晴</v>
      </c>
      <c r="J205" t="str">
        <f t="shared" si="15"/>
        <v>晴</v>
      </c>
    </row>
    <row r="206" spans="1:10">
      <c r="A206" s="1">
        <v>41479</v>
      </c>
      <c r="B206">
        <v>39</v>
      </c>
      <c r="C206">
        <v>30</v>
      </c>
      <c r="D206">
        <f t="shared" si="12"/>
        <v>35</v>
      </c>
      <c r="E206" t="s">
        <v>8</v>
      </c>
      <c r="F206" t="s">
        <v>39</v>
      </c>
      <c r="G206" t="s">
        <v>18</v>
      </c>
      <c r="H206" t="str">
        <f t="shared" si="13"/>
        <v>晴转</v>
      </c>
      <c r="I206" t="str">
        <f t="shared" si="14"/>
        <v>晴</v>
      </c>
      <c r="J206" t="str">
        <f t="shared" si="15"/>
        <v>晴</v>
      </c>
    </row>
    <row r="207" spans="1:10">
      <c r="A207" s="1">
        <v>41480</v>
      </c>
      <c r="B207">
        <v>39</v>
      </c>
      <c r="C207">
        <v>31</v>
      </c>
      <c r="D207">
        <f t="shared" si="12"/>
        <v>35</v>
      </c>
      <c r="E207" t="s">
        <v>26</v>
      </c>
      <c r="F207" t="s">
        <v>27</v>
      </c>
      <c r="G207" t="s">
        <v>25</v>
      </c>
      <c r="H207" t="str">
        <f t="shared" si="13"/>
        <v>多云</v>
      </c>
      <c r="I207" t="str">
        <f t="shared" si="14"/>
        <v>多云</v>
      </c>
      <c r="J207" t="str">
        <f t="shared" si="15"/>
        <v>多云</v>
      </c>
    </row>
    <row r="208" spans="1:10">
      <c r="A208" s="1">
        <v>41481</v>
      </c>
      <c r="B208">
        <v>39</v>
      </c>
      <c r="C208">
        <v>30</v>
      </c>
      <c r="D208">
        <f t="shared" si="12"/>
        <v>35</v>
      </c>
      <c r="E208" t="s">
        <v>64</v>
      </c>
      <c r="F208" t="s">
        <v>13</v>
      </c>
      <c r="G208" t="s">
        <v>49</v>
      </c>
      <c r="H208" t="str">
        <f t="shared" si="13"/>
        <v>多云</v>
      </c>
      <c r="I208" t="str">
        <f t="shared" si="14"/>
        <v>多云</v>
      </c>
      <c r="J208" t="str">
        <f t="shared" si="15"/>
        <v>多云</v>
      </c>
    </row>
    <row r="209" spans="1:10">
      <c r="A209" s="1">
        <v>41482</v>
      </c>
      <c r="B209">
        <v>38</v>
      </c>
      <c r="C209">
        <v>29</v>
      </c>
      <c r="D209">
        <f t="shared" si="12"/>
        <v>34</v>
      </c>
      <c r="E209" t="s">
        <v>64</v>
      </c>
      <c r="F209" t="s">
        <v>13</v>
      </c>
      <c r="G209" t="s">
        <v>18</v>
      </c>
      <c r="H209" t="str">
        <f t="shared" si="13"/>
        <v>多云</v>
      </c>
      <c r="I209" t="str">
        <f t="shared" si="14"/>
        <v>多云</v>
      </c>
      <c r="J209" t="str">
        <f t="shared" si="15"/>
        <v>多云</v>
      </c>
    </row>
    <row r="210" spans="1:10">
      <c r="A210" s="1">
        <v>41483</v>
      </c>
      <c r="B210">
        <v>39</v>
      </c>
      <c r="C210">
        <v>30</v>
      </c>
      <c r="D210">
        <f t="shared" si="12"/>
        <v>35</v>
      </c>
      <c r="E210" t="s">
        <v>24</v>
      </c>
      <c r="F210" t="s">
        <v>9</v>
      </c>
      <c r="G210" t="s">
        <v>18</v>
      </c>
      <c r="H210" t="str">
        <f t="shared" si="13"/>
        <v>多云</v>
      </c>
      <c r="I210" t="str">
        <f t="shared" si="14"/>
        <v>多云</v>
      </c>
      <c r="J210" t="str">
        <f t="shared" si="15"/>
        <v>多云</v>
      </c>
    </row>
    <row r="211" spans="1:10">
      <c r="A211" s="1">
        <v>41484</v>
      </c>
      <c r="B211">
        <v>39</v>
      </c>
      <c r="C211">
        <v>31</v>
      </c>
      <c r="D211">
        <f t="shared" si="12"/>
        <v>35</v>
      </c>
      <c r="E211" t="s">
        <v>26</v>
      </c>
      <c r="F211" t="s">
        <v>27</v>
      </c>
      <c r="G211" t="s">
        <v>18</v>
      </c>
      <c r="H211" t="str">
        <f t="shared" si="13"/>
        <v>多云</v>
      </c>
      <c r="I211" t="str">
        <f t="shared" si="14"/>
        <v>多云</v>
      </c>
      <c r="J211" t="str">
        <f t="shared" si="15"/>
        <v>多云</v>
      </c>
    </row>
    <row r="212" spans="1:10">
      <c r="A212" s="1">
        <v>41485</v>
      </c>
      <c r="B212">
        <v>39</v>
      </c>
      <c r="C212">
        <v>30</v>
      </c>
      <c r="D212">
        <f t="shared" si="12"/>
        <v>35</v>
      </c>
      <c r="E212" t="s">
        <v>8</v>
      </c>
      <c r="F212" t="s">
        <v>9</v>
      </c>
      <c r="G212" t="s">
        <v>18</v>
      </c>
      <c r="H212" t="str">
        <f t="shared" si="13"/>
        <v>晴转</v>
      </c>
      <c r="I212" t="str">
        <f t="shared" si="14"/>
        <v>晴</v>
      </c>
      <c r="J212" t="str">
        <f t="shared" si="15"/>
        <v>晴</v>
      </c>
    </row>
    <row r="213" spans="1:10">
      <c r="A213" s="1">
        <v>41486</v>
      </c>
      <c r="B213">
        <v>38</v>
      </c>
      <c r="C213">
        <v>30</v>
      </c>
      <c r="D213">
        <f t="shared" si="12"/>
        <v>34</v>
      </c>
      <c r="E213" t="s">
        <v>64</v>
      </c>
      <c r="F213" t="s">
        <v>27</v>
      </c>
      <c r="G213" t="s">
        <v>25</v>
      </c>
      <c r="H213" t="str">
        <f t="shared" si="13"/>
        <v>多云</v>
      </c>
      <c r="I213" t="str">
        <f t="shared" si="14"/>
        <v>多云</v>
      </c>
      <c r="J213" t="str">
        <f t="shared" si="15"/>
        <v>多云</v>
      </c>
    </row>
    <row r="214" spans="1:10">
      <c r="A214" s="1">
        <v>41487</v>
      </c>
      <c r="B214">
        <v>38</v>
      </c>
      <c r="C214">
        <v>29</v>
      </c>
      <c r="D214">
        <f t="shared" si="12"/>
        <v>34</v>
      </c>
      <c r="E214" t="s">
        <v>24</v>
      </c>
      <c r="F214" t="s">
        <v>19</v>
      </c>
      <c r="G214" t="s">
        <v>10</v>
      </c>
      <c r="H214" t="str">
        <f t="shared" si="13"/>
        <v>多云</v>
      </c>
      <c r="I214" t="str">
        <f t="shared" si="14"/>
        <v>多云</v>
      </c>
      <c r="J214" t="str">
        <f t="shared" si="15"/>
        <v>多云</v>
      </c>
    </row>
    <row r="215" spans="1:10">
      <c r="A215" s="1">
        <v>41488</v>
      </c>
      <c r="B215">
        <v>35</v>
      </c>
      <c r="C215">
        <v>29</v>
      </c>
      <c r="D215">
        <f t="shared" si="12"/>
        <v>32</v>
      </c>
      <c r="E215" t="s">
        <v>64</v>
      </c>
      <c r="F215" t="s">
        <v>13</v>
      </c>
      <c r="G215" t="s">
        <v>16</v>
      </c>
      <c r="H215" t="str">
        <f t="shared" si="13"/>
        <v>多云</v>
      </c>
      <c r="I215" t="str">
        <f t="shared" si="14"/>
        <v>多云</v>
      </c>
      <c r="J215" t="str">
        <f t="shared" si="15"/>
        <v>多云</v>
      </c>
    </row>
    <row r="216" spans="1:10">
      <c r="A216" s="1">
        <v>41489</v>
      </c>
      <c r="B216">
        <v>36</v>
      </c>
      <c r="C216">
        <v>29</v>
      </c>
      <c r="D216">
        <f t="shared" si="12"/>
        <v>33</v>
      </c>
      <c r="E216" t="s">
        <v>64</v>
      </c>
      <c r="F216" t="s">
        <v>39</v>
      </c>
      <c r="G216" t="s">
        <v>18</v>
      </c>
      <c r="H216" t="str">
        <f t="shared" si="13"/>
        <v>多云</v>
      </c>
      <c r="I216" t="str">
        <f t="shared" si="14"/>
        <v>多云</v>
      </c>
      <c r="J216" t="str">
        <f t="shared" si="15"/>
        <v>多云</v>
      </c>
    </row>
    <row r="217" spans="1:10">
      <c r="A217" s="1">
        <v>41490</v>
      </c>
      <c r="B217">
        <v>37</v>
      </c>
      <c r="C217">
        <v>29</v>
      </c>
      <c r="D217">
        <f t="shared" si="12"/>
        <v>33</v>
      </c>
      <c r="E217" t="s">
        <v>66</v>
      </c>
      <c r="F217" t="s">
        <v>9</v>
      </c>
      <c r="G217" t="s">
        <v>18</v>
      </c>
      <c r="H217" t="str">
        <f t="shared" si="13"/>
        <v>阵雨</v>
      </c>
      <c r="I217" t="str">
        <f t="shared" si="14"/>
        <v>阵雨</v>
      </c>
      <c r="J217" t="str">
        <f t="shared" si="15"/>
        <v>阵雨</v>
      </c>
    </row>
    <row r="218" spans="1:10">
      <c r="A218" s="1">
        <v>41491</v>
      </c>
      <c r="B218">
        <v>39</v>
      </c>
      <c r="C218">
        <v>30</v>
      </c>
      <c r="D218">
        <f t="shared" si="12"/>
        <v>35</v>
      </c>
      <c r="E218" t="s">
        <v>22</v>
      </c>
      <c r="F218" t="s">
        <v>19</v>
      </c>
      <c r="G218" t="s">
        <v>18</v>
      </c>
      <c r="H218" t="str">
        <f t="shared" si="13"/>
        <v>晴</v>
      </c>
      <c r="I218" t="str">
        <f t="shared" si="14"/>
        <v>晴</v>
      </c>
      <c r="J218" t="str">
        <f t="shared" si="15"/>
        <v>晴</v>
      </c>
    </row>
    <row r="219" spans="1:10">
      <c r="A219" s="1">
        <v>41492</v>
      </c>
      <c r="B219">
        <v>40</v>
      </c>
      <c r="C219">
        <v>31</v>
      </c>
      <c r="D219">
        <f t="shared" si="12"/>
        <v>36</v>
      </c>
      <c r="E219" t="s">
        <v>22</v>
      </c>
      <c r="F219" t="s">
        <v>9</v>
      </c>
      <c r="G219" t="s">
        <v>18</v>
      </c>
      <c r="H219" t="str">
        <f t="shared" si="13"/>
        <v>晴</v>
      </c>
      <c r="I219" t="str">
        <f t="shared" si="14"/>
        <v>晴</v>
      </c>
      <c r="J219" t="str">
        <f t="shared" si="15"/>
        <v>晴</v>
      </c>
    </row>
    <row r="220" spans="1:10">
      <c r="A220" s="1">
        <v>41493</v>
      </c>
      <c r="B220">
        <v>40</v>
      </c>
      <c r="C220">
        <v>31</v>
      </c>
      <c r="D220">
        <f t="shared" si="12"/>
        <v>36</v>
      </c>
      <c r="E220" t="s">
        <v>22</v>
      </c>
      <c r="F220" t="s">
        <v>21</v>
      </c>
      <c r="G220" t="s">
        <v>49</v>
      </c>
      <c r="H220" t="str">
        <f t="shared" si="13"/>
        <v>晴</v>
      </c>
      <c r="I220" t="str">
        <f t="shared" si="14"/>
        <v>晴</v>
      </c>
      <c r="J220" t="str">
        <f t="shared" si="15"/>
        <v>晴</v>
      </c>
    </row>
    <row r="221" spans="1:10">
      <c r="A221" s="1">
        <v>41494</v>
      </c>
      <c r="B221">
        <v>40</v>
      </c>
      <c r="C221">
        <v>31</v>
      </c>
      <c r="D221">
        <f t="shared" si="12"/>
        <v>36</v>
      </c>
      <c r="E221" t="s">
        <v>22</v>
      </c>
      <c r="F221" t="s">
        <v>27</v>
      </c>
      <c r="G221" t="s">
        <v>18</v>
      </c>
      <c r="H221" t="str">
        <f t="shared" si="13"/>
        <v>晴</v>
      </c>
      <c r="I221" t="str">
        <f t="shared" si="14"/>
        <v>晴</v>
      </c>
      <c r="J221" t="str">
        <f t="shared" si="15"/>
        <v>晴</v>
      </c>
    </row>
    <row r="222" spans="1:10">
      <c r="A222" s="1">
        <v>41495</v>
      </c>
      <c r="B222">
        <v>39</v>
      </c>
      <c r="C222">
        <v>30</v>
      </c>
      <c r="D222">
        <f t="shared" si="12"/>
        <v>35</v>
      </c>
      <c r="E222" t="s">
        <v>8</v>
      </c>
      <c r="F222" t="s">
        <v>9</v>
      </c>
      <c r="G222" t="s">
        <v>18</v>
      </c>
      <c r="H222" t="str">
        <f t="shared" si="13"/>
        <v>晴转</v>
      </c>
      <c r="I222" t="str">
        <f t="shared" si="14"/>
        <v>晴</v>
      </c>
      <c r="J222" t="str">
        <f t="shared" si="15"/>
        <v>晴</v>
      </c>
    </row>
    <row r="223" spans="1:10">
      <c r="A223" s="1">
        <v>41496</v>
      </c>
      <c r="B223">
        <v>38</v>
      </c>
      <c r="C223">
        <v>30</v>
      </c>
      <c r="D223">
        <f t="shared" si="12"/>
        <v>34</v>
      </c>
      <c r="E223" t="s">
        <v>22</v>
      </c>
      <c r="F223" t="s">
        <v>33</v>
      </c>
      <c r="G223" t="s">
        <v>18</v>
      </c>
      <c r="H223" t="str">
        <f t="shared" si="13"/>
        <v>晴</v>
      </c>
      <c r="I223" t="str">
        <f t="shared" si="14"/>
        <v>晴</v>
      </c>
      <c r="J223" t="str">
        <f t="shared" si="15"/>
        <v>晴</v>
      </c>
    </row>
    <row r="224" spans="1:10">
      <c r="A224" s="1">
        <v>41497</v>
      </c>
      <c r="B224">
        <v>37</v>
      </c>
      <c r="C224">
        <v>29</v>
      </c>
      <c r="D224">
        <f t="shared" si="12"/>
        <v>33</v>
      </c>
      <c r="E224" t="s">
        <v>22</v>
      </c>
      <c r="F224" t="s">
        <v>9</v>
      </c>
      <c r="G224" t="s">
        <v>10</v>
      </c>
      <c r="H224" t="str">
        <f t="shared" si="13"/>
        <v>晴</v>
      </c>
      <c r="I224" t="str">
        <f t="shared" si="14"/>
        <v>晴</v>
      </c>
      <c r="J224" t="str">
        <f t="shared" si="15"/>
        <v>晴</v>
      </c>
    </row>
    <row r="225" spans="1:10">
      <c r="A225" s="1">
        <v>41498</v>
      </c>
      <c r="B225">
        <v>36</v>
      </c>
      <c r="C225">
        <v>28</v>
      </c>
      <c r="D225">
        <f t="shared" si="12"/>
        <v>32</v>
      </c>
      <c r="E225" t="s">
        <v>22</v>
      </c>
      <c r="F225" t="s">
        <v>13</v>
      </c>
      <c r="G225" t="s">
        <v>14</v>
      </c>
      <c r="H225" t="str">
        <f t="shared" si="13"/>
        <v>晴</v>
      </c>
      <c r="I225" t="str">
        <f t="shared" si="14"/>
        <v>晴</v>
      </c>
      <c r="J225" t="str">
        <f t="shared" si="15"/>
        <v>晴</v>
      </c>
    </row>
    <row r="226" spans="1:10">
      <c r="A226" s="1">
        <v>41499</v>
      </c>
      <c r="B226">
        <v>35</v>
      </c>
      <c r="C226">
        <v>29</v>
      </c>
      <c r="D226">
        <f t="shared" si="12"/>
        <v>32</v>
      </c>
      <c r="E226" t="s">
        <v>8</v>
      </c>
      <c r="F226" t="s">
        <v>9</v>
      </c>
      <c r="G226" t="s">
        <v>14</v>
      </c>
      <c r="H226" t="str">
        <f t="shared" si="13"/>
        <v>晴转</v>
      </c>
      <c r="I226" t="str">
        <f t="shared" si="14"/>
        <v>晴</v>
      </c>
      <c r="J226" t="str">
        <f t="shared" si="15"/>
        <v>晴</v>
      </c>
    </row>
    <row r="227" spans="1:10">
      <c r="A227" s="1">
        <v>41500</v>
      </c>
      <c r="B227">
        <v>35</v>
      </c>
      <c r="C227">
        <v>28</v>
      </c>
      <c r="D227">
        <f t="shared" si="12"/>
        <v>32</v>
      </c>
      <c r="E227" t="s">
        <v>8</v>
      </c>
      <c r="F227" t="s">
        <v>27</v>
      </c>
      <c r="G227" t="s">
        <v>14</v>
      </c>
      <c r="H227" t="str">
        <f t="shared" si="13"/>
        <v>晴转</v>
      </c>
      <c r="I227" t="str">
        <f t="shared" si="14"/>
        <v>晴</v>
      </c>
      <c r="J227" t="str">
        <f t="shared" si="15"/>
        <v>晴</v>
      </c>
    </row>
    <row r="228" spans="1:10">
      <c r="A228" s="1">
        <v>41501</v>
      </c>
      <c r="B228">
        <v>34</v>
      </c>
      <c r="C228">
        <v>28</v>
      </c>
      <c r="D228">
        <f t="shared" si="12"/>
        <v>31</v>
      </c>
      <c r="E228" t="s">
        <v>26</v>
      </c>
      <c r="F228" t="s">
        <v>21</v>
      </c>
      <c r="G228" t="s">
        <v>14</v>
      </c>
      <c r="H228" t="str">
        <f t="shared" si="13"/>
        <v>多云</v>
      </c>
      <c r="I228" t="str">
        <f t="shared" si="14"/>
        <v>多云</v>
      </c>
      <c r="J228" t="str">
        <f t="shared" si="15"/>
        <v>多云</v>
      </c>
    </row>
    <row r="229" spans="1:10">
      <c r="A229" s="1">
        <v>41502</v>
      </c>
      <c r="B229">
        <v>35</v>
      </c>
      <c r="C229">
        <v>28</v>
      </c>
      <c r="D229">
        <f t="shared" si="12"/>
        <v>32</v>
      </c>
      <c r="E229" t="s">
        <v>26</v>
      </c>
      <c r="F229" t="s">
        <v>27</v>
      </c>
      <c r="G229" t="s">
        <v>16</v>
      </c>
      <c r="H229" t="str">
        <f t="shared" si="13"/>
        <v>多云</v>
      </c>
      <c r="I229" t="str">
        <f t="shared" si="14"/>
        <v>多云</v>
      </c>
      <c r="J229" t="str">
        <f t="shared" si="15"/>
        <v>多云</v>
      </c>
    </row>
    <row r="230" spans="1:10">
      <c r="A230" s="1">
        <v>41503</v>
      </c>
      <c r="B230">
        <v>35</v>
      </c>
      <c r="C230">
        <v>28</v>
      </c>
      <c r="D230">
        <f t="shared" si="12"/>
        <v>32</v>
      </c>
      <c r="E230" t="s">
        <v>26</v>
      </c>
      <c r="F230" t="s">
        <v>13</v>
      </c>
      <c r="G230" t="s">
        <v>18</v>
      </c>
      <c r="H230" t="str">
        <f t="shared" si="13"/>
        <v>多云</v>
      </c>
      <c r="I230" t="str">
        <f t="shared" si="14"/>
        <v>多云</v>
      </c>
      <c r="J230" t="str">
        <f t="shared" si="15"/>
        <v>多云</v>
      </c>
    </row>
    <row r="231" spans="1:10">
      <c r="A231" s="1">
        <v>41504</v>
      </c>
      <c r="B231">
        <v>32</v>
      </c>
      <c r="C231">
        <v>28</v>
      </c>
      <c r="D231">
        <f t="shared" si="12"/>
        <v>30</v>
      </c>
      <c r="E231" t="s">
        <v>67</v>
      </c>
      <c r="F231" t="s">
        <v>27</v>
      </c>
      <c r="G231" t="s">
        <v>14</v>
      </c>
      <c r="H231" t="str">
        <f t="shared" si="13"/>
        <v>阵雨</v>
      </c>
      <c r="I231" t="str">
        <f t="shared" si="14"/>
        <v>阵雨</v>
      </c>
      <c r="J231" t="str">
        <f t="shared" si="15"/>
        <v>阵雨</v>
      </c>
    </row>
    <row r="232" spans="1:10">
      <c r="A232" s="1">
        <v>41505</v>
      </c>
      <c r="B232">
        <v>34</v>
      </c>
      <c r="C232">
        <v>28</v>
      </c>
      <c r="D232">
        <f t="shared" si="12"/>
        <v>31</v>
      </c>
      <c r="E232" t="s">
        <v>67</v>
      </c>
      <c r="F232" t="s">
        <v>27</v>
      </c>
      <c r="G232" t="s">
        <v>10</v>
      </c>
      <c r="H232" t="str">
        <f t="shared" si="13"/>
        <v>阵雨</v>
      </c>
      <c r="I232" t="str">
        <f t="shared" si="14"/>
        <v>阵雨</v>
      </c>
      <c r="J232" t="str">
        <f t="shared" si="15"/>
        <v>阵雨</v>
      </c>
    </row>
    <row r="233" spans="1:10">
      <c r="A233" s="1">
        <v>41506</v>
      </c>
      <c r="B233">
        <v>32</v>
      </c>
      <c r="C233">
        <v>28</v>
      </c>
      <c r="D233">
        <f t="shared" si="12"/>
        <v>30</v>
      </c>
      <c r="E233" t="s">
        <v>35</v>
      </c>
      <c r="F233" t="s">
        <v>27</v>
      </c>
      <c r="G233" t="s">
        <v>10</v>
      </c>
      <c r="H233" t="str">
        <f t="shared" si="13"/>
        <v>多云</v>
      </c>
      <c r="I233" t="str">
        <f t="shared" si="14"/>
        <v>多云</v>
      </c>
      <c r="J233" t="str">
        <f t="shared" si="15"/>
        <v>多云</v>
      </c>
    </row>
    <row r="234" spans="1:10">
      <c r="A234" s="1">
        <v>41507</v>
      </c>
      <c r="B234">
        <v>32</v>
      </c>
      <c r="C234">
        <v>28</v>
      </c>
      <c r="D234">
        <f t="shared" si="12"/>
        <v>30</v>
      </c>
      <c r="E234" t="s">
        <v>29</v>
      </c>
      <c r="F234" t="s">
        <v>27</v>
      </c>
      <c r="G234" t="s">
        <v>14</v>
      </c>
      <c r="H234" t="str">
        <f t="shared" si="13"/>
        <v>小雨</v>
      </c>
      <c r="I234" t="str">
        <f t="shared" si="14"/>
        <v>小雨</v>
      </c>
      <c r="J234" t="str">
        <f t="shared" si="15"/>
        <v>小雨</v>
      </c>
    </row>
    <row r="235" spans="1:10">
      <c r="A235" s="1">
        <v>41508</v>
      </c>
      <c r="B235">
        <v>34</v>
      </c>
      <c r="C235">
        <v>28</v>
      </c>
      <c r="D235">
        <f t="shared" si="12"/>
        <v>31</v>
      </c>
      <c r="E235" t="s">
        <v>68</v>
      </c>
      <c r="F235" t="s">
        <v>21</v>
      </c>
      <c r="G235" t="s">
        <v>14</v>
      </c>
      <c r="H235" t="str">
        <f t="shared" si="13"/>
        <v>阵雨</v>
      </c>
      <c r="I235" t="str">
        <f t="shared" si="14"/>
        <v>阵雨</v>
      </c>
      <c r="J235" t="str">
        <f t="shared" si="15"/>
        <v>阵雨</v>
      </c>
    </row>
    <row r="236" spans="1:10">
      <c r="A236" s="1">
        <v>41509</v>
      </c>
      <c r="B236">
        <v>36</v>
      </c>
      <c r="C236">
        <v>28</v>
      </c>
      <c r="D236">
        <f t="shared" si="12"/>
        <v>32</v>
      </c>
      <c r="E236" t="s">
        <v>64</v>
      </c>
      <c r="F236" t="s">
        <v>13</v>
      </c>
      <c r="G236" t="s">
        <v>69</v>
      </c>
      <c r="H236" t="str">
        <f t="shared" si="13"/>
        <v>多云</v>
      </c>
      <c r="I236" t="str">
        <f t="shared" si="14"/>
        <v>多云</v>
      </c>
      <c r="J236" t="str">
        <f t="shared" si="15"/>
        <v>多云</v>
      </c>
    </row>
    <row r="237" spans="1:10">
      <c r="A237" s="1">
        <v>41510</v>
      </c>
      <c r="B237">
        <v>31</v>
      </c>
      <c r="C237">
        <v>27</v>
      </c>
      <c r="D237">
        <f t="shared" si="12"/>
        <v>29</v>
      </c>
      <c r="E237" t="s">
        <v>70</v>
      </c>
      <c r="F237" t="s">
        <v>39</v>
      </c>
      <c r="G237" t="s">
        <v>18</v>
      </c>
      <c r="H237" t="str">
        <f t="shared" si="13"/>
        <v>多云</v>
      </c>
      <c r="I237" t="str">
        <f t="shared" si="14"/>
        <v>多云</v>
      </c>
      <c r="J237" t="str">
        <f t="shared" si="15"/>
        <v>多云</v>
      </c>
    </row>
    <row r="238" spans="1:10">
      <c r="A238" s="1">
        <v>41511</v>
      </c>
      <c r="B238">
        <v>29</v>
      </c>
      <c r="C238">
        <v>25</v>
      </c>
      <c r="D238">
        <f t="shared" si="12"/>
        <v>27</v>
      </c>
      <c r="E238" t="s">
        <v>41</v>
      </c>
      <c r="F238" t="s">
        <v>39</v>
      </c>
      <c r="G238" t="s">
        <v>18</v>
      </c>
      <c r="H238" t="str">
        <f t="shared" si="13"/>
        <v>小雨</v>
      </c>
      <c r="I238" t="str">
        <f t="shared" si="14"/>
        <v>小雨</v>
      </c>
      <c r="J238" t="str">
        <f t="shared" si="15"/>
        <v>小雨</v>
      </c>
    </row>
    <row r="239" spans="1:10">
      <c r="A239" s="1">
        <v>41512</v>
      </c>
      <c r="B239">
        <v>32</v>
      </c>
      <c r="C239">
        <v>25</v>
      </c>
      <c r="D239">
        <f t="shared" si="12"/>
        <v>29</v>
      </c>
      <c r="E239" t="s">
        <v>71</v>
      </c>
      <c r="F239" t="s">
        <v>27</v>
      </c>
      <c r="G239" t="s">
        <v>18</v>
      </c>
      <c r="H239" t="str">
        <f t="shared" si="13"/>
        <v>阴转</v>
      </c>
      <c r="I239" t="str">
        <f t="shared" si="14"/>
        <v>阴</v>
      </c>
      <c r="J239" t="str">
        <f t="shared" si="15"/>
        <v>阴</v>
      </c>
    </row>
    <row r="240" spans="1:10">
      <c r="A240" s="1">
        <v>41513</v>
      </c>
      <c r="B240">
        <v>35</v>
      </c>
      <c r="C240">
        <v>27</v>
      </c>
      <c r="D240">
        <f t="shared" si="12"/>
        <v>31</v>
      </c>
      <c r="E240" t="s">
        <v>26</v>
      </c>
      <c r="F240" t="s">
        <v>27</v>
      </c>
      <c r="G240" t="s">
        <v>18</v>
      </c>
      <c r="H240" t="str">
        <f t="shared" si="13"/>
        <v>多云</v>
      </c>
      <c r="I240" t="str">
        <f t="shared" si="14"/>
        <v>多云</v>
      </c>
      <c r="J240" t="str">
        <f t="shared" si="15"/>
        <v>多云</v>
      </c>
    </row>
    <row r="241" spans="1:10">
      <c r="A241" s="1">
        <v>41514</v>
      </c>
      <c r="B241">
        <v>36</v>
      </c>
      <c r="C241">
        <v>28</v>
      </c>
      <c r="D241">
        <f t="shared" si="12"/>
        <v>32</v>
      </c>
      <c r="E241" t="s">
        <v>26</v>
      </c>
      <c r="F241" t="s">
        <v>21</v>
      </c>
      <c r="G241" t="s">
        <v>18</v>
      </c>
      <c r="H241" t="str">
        <f t="shared" si="13"/>
        <v>多云</v>
      </c>
      <c r="I241" t="str">
        <f t="shared" si="14"/>
        <v>多云</v>
      </c>
      <c r="J241" t="str">
        <f t="shared" si="15"/>
        <v>多云</v>
      </c>
    </row>
    <row r="242" spans="1:10">
      <c r="A242" s="1">
        <v>41515</v>
      </c>
      <c r="B242">
        <v>32</v>
      </c>
      <c r="C242">
        <v>27</v>
      </c>
      <c r="D242">
        <f t="shared" si="12"/>
        <v>30</v>
      </c>
      <c r="E242" t="s">
        <v>72</v>
      </c>
      <c r="F242" t="s">
        <v>27</v>
      </c>
      <c r="G242" t="s">
        <v>10</v>
      </c>
      <c r="H242" t="str">
        <f t="shared" si="13"/>
        <v>阵雨</v>
      </c>
      <c r="I242" t="str">
        <f t="shared" si="14"/>
        <v>阵雨</v>
      </c>
      <c r="J242" t="str">
        <f t="shared" si="15"/>
        <v>阵雨</v>
      </c>
    </row>
    <row r="243" spans="1:10">
      <c r="A243" s="1">
        <v>41516</v>
      </c>
      <c r="B243">
        <v>28</v>
      </c>
      <c r="C243">
        <v>23</v>
      </c>
      <c r="D243">
        <f t="shared" si="12"/>
        <v>26</v>
      </c>
      <c r="E243" t="s">
        <v>20</v>
      </c>
      <c r="F243" t="s">
        <v>21</v>
      </c>
      <c r="G243" t="s">
        <v>14</v>
      </c>
      <c r="H243" t="str">
        <f t="shared" si="13"/>
        <v>阴转</v>
      </c>
      <c r="I243" t="str">
        <f t="shared" si="14"/>
        <v>阴</v>
      </c>
      <c r="J243" t="str">
        <f t="shared" si="15"/>
        <v>阴</v>
      </c>
    </row>
    <row r="244" spans="1:10">
      <c r="A244" s="1">
        <v>41517</v>
      </c>
      <c r="B244">
        <v>29</v>
      </c>
      <c r="C244">
        <v>23</v>
      </c>
      <c r="D244">
        <f t="shared" si="12"/>
        <v>26</v>
      </c>
      <c r="E244" t="s">
        <v>26</v>
      </c>
      <c r="F244" t="s">
        <v>9</v>
      </c>
      <c r="G244" t="s">
        <v>18</v>
      </c>
      <c r="H244" t="str">
        <f t="shared" si="13"/>
        <v>多云</v>
      </c>
      <c r="I244" t="str">
        <f t="shared" si="14"/>
        <v>多云</v>
      </c>
      <c r="J244" t="str">
        <f t="shared" si="15"/>
        <v>多云</v>
      </c>
    </row>
    <row r="245" spans="1:10">
      <c r="A245" s="1">
        <v>41518</v>
      </c>
      <c r="B245">
        <v>29</v>
      </c>
      <c r="C245">
        <v>23</v>
      </c>
      <c r="D245">
        <f t="shared" si="12"/>
        <v>26</v>
      </c>
      <c r="E245" t="s">
        <v>26</v>
      </c>
      <c r="F245" t="s">
        <v>27</v>
      </c>
      <c r="G245" t="s">
        <v>14</v>
      </c>
      <c r="H245" t="str">
        <f t="shared" si="13"/>
        <v>多云</v>
      </c>
      <c r="I245" t="str">
        <f t="shared" si="14"/>
        <v>多云</v>
      </c>
      <c r="J245" t="str">
        <f t="shared" si="15"/>
        <v>多云</v>
      </c>
    </row>
    <row r="246" spans="1:10">
      <c r="A246" s="1">
        <v>41519</v>
      </c>
      <c r="B246">
        <v>30</v>
      </c>
      <c r="C246">
        <v>24</v>
      </c>
      <c r="D246">
        <f t="shared" si="12"/>
        <v>27</v>
      </c>
      <c r="E246" t="s">
        <v>26</v>
      </c>
      <c r="F246" t="s">
        <v>9</v>
      </c>
      <c r="G246" t="s">
        <v>14</v>
      </c>
      <c r="H246" t="str">
        <f t="shared" si="13"/>
        <v>多云</v>
      </c>
      <c r="I246" t="str">
        <f t="shared" si="14"/>
        <v>多云</v>
      </c>
      <c r="J246" t="str">
        <f t="shared" si="15"/>
        <v>多云</v>
      </c>
    </row>
    <row r="247" spans="1:10">
      <c r="A247" s="1">
        <v>41520</v>
      </c>
      <c r="B247">
        <v>29</v>
      </c>
      <c r="C247">
        <v>23</v>
      </c>
      <c r="D247">
        <f t="shared" si="12"/>
        <v>26</v>
      </c>
      <c r="E247" t="s">
        <v>26</v>
      </c>
      <c r="F247" t="s">
        <v>9</v>
      </c>
      <c r="G247" t="s">
        <v>14</v>
      </c>
      <c r="H247" t="str">
        <f t="shared" si="13"/>
        <v>多云</v>
      </c>
      <c r="I247" t="str">
        <f t="shared" si="14"/>
        <v>多云</v>
      </c>
      <c r="J247" t="str">
        <f t="shared" si="15"/>
        <v>多云</v>
      </c>
    </row>
    <row r="248" spans="1:10">
      <c r="A248" s="1">
        <v>41521</v>
      </c>
      <c r="B248">
        <v>27</v>
      </c>
      <c r="C248">
        <v>22</v>
      </c>
      <c r="D248">
        <f t="shared" si="12"/>
        <v>25</v>
      </c>
      <c r="E248" t="s">
        <v>35</v>
      </c>
      <c r="F248" t="s">
        <v>21</v>
      </c>
      <c r="G248" t="s">
        <v>18</v>
      </c>
      <c r="H248" t="str">
        <f t="shared" si="13"/>
        <v>多云</v>
      </c>
      <c r="I248" t="str">
        <f t="shared" si="14"/>
        <v>多云</v>
      </c>
      <c r="J248" t="str">
        <f t="shared" si="15"/>
        <v>多云</v>
      </c>
    </row>
    <row r="249" spans="1:10">
      <c r="A249" s="1">
        <v>41522</v>
      </c>
      <c r="B249">
        <v>24</v>
      </c>
      <c r="C249">
        <v>21</v>
      </c>
      <c r="D249">
        <f t="shared" si="12"/>
        <v>23</v>
      </c>
      <c r="E249" t="s">
        <v>29</v>
      </c>
      <c r="F249" t="s">
        <v>27</v>
      </c>
      <c r="G249" t="s">
        <v>49</v>
      </c>
      <c r="H249" t="str">
        <f t="shared" si="13"/>
        <v>小雨</v>
      </c>
      <c r="I249" t="str">
        <f t="shared" si="14"/>
        <v>小雨</v>
      </c>
      <c r="J249" t="str">
        <f t="shared" si="15"/>
        <v>小雨</v>
      </c>
    </row>
    <row r="250" spans="1:10">
      <c r="A250" s="1">
        <v>41523</v>
      </c>
      <c r="B250">
        <v>25</v>
      </c>
      <c r="C250">
        <v>21</v>
      </c>
      <c r="D250">
        <f t="shared" si="12"/>
        <v>23</v>
      </c>
      <c r="E250" t="s">
        <v>29</v>
      </c>
      <c r="F250" t="s">
        <v>9</v>
      </c>
      <c r="G250" t="s">
        <v>25</v>
      </c>
      <c r="H250" t="str">
        <f t="shared" si="13"/>
        <v>小雨</v>
      </c>
      <c r="I250" t="str">
        <f t="shared" si="14"/>
        <v>小雨</v>
      </c>
      <c r="J250" t="str">
        <f t="shared" si="15"/>
        <v>小雨</v>
      </c>
    </row>
    <row r="251" spans="1:10">
      <c r="A251" s="1">
        <v>41524</v>
      </c>
      <c r="B251">
        <v>27</v>
      </c>
      <c r="C251">
        <v>22</v>
      </c>
      <c r="D251">
        <f t="shared" si="12"/>
        <v>25</v>
      </c>
      <c r="E251" t="s">
        <v>40</v>
      </c>
      <c r="F251" t="s">
        <v>9</v>
      </c>
      <c r="G251" t="s">
        <v>18</v>
      </c>
      <c r="H251" t="str">
        <f t="shared" si="13"/>
        <v>阴转</v>
      </c>
      <c r="I251" t="str">
        <f t="shared" si="14"/>
        <v>阴</v>
      </c>
      <c r="J251" t="str">
        <f t="shared" si="15"/>
        <v>阴</v>
      </c>
    </row>
    <row r="252" spans="1:10">
      <c r="A252" s="1">
        <v>41525</v>
      </c>
      <c r="B252">
        <v>31</v>
      </c>
      <c r="C252">
        <v>24</v>
      </c>
      <c r="D252">
        <f t="shared" si="12"/>
        <v>28</v>
      </c>
      <c r="E252" t="s">
        <v>26</v>
      </c>
      <c r="F252" t="s">
        <v>9</v>
      </c>
      <c r="G252" t="s">
        <v>18</v>
      </c>
      <c r="H252" t="str">
        <f t="shared" si="13"/>
        <v>多云</v>
      </c>
      <c r="I252" t="str">
        <f t="shared" si="14"/>
        <v>多云</v>
      </c>
      <c r="J252" t="str">
        <f t="shared" si="15"/>
        <v>多云</v>
      </c>
    </row>
    <row r="253" spans="1:10">
      <c r="A253" s="1">
        <v>41526</v>
      </c>
      <c r="B253">
        <v>33</v>
      </c>
      <c r="C253">
        <v>25</v>
      </c>
      <c r="D253">
        <f t="shared" si="12"/>
        <v>29</v>
      </c>
      <c r="E253" t="s">
        <v>26</v>
      </c>
      <c r="F253" t="s">
        <v>27</v>
      </c>
      <c r="G253" t="s">
        <v>18</v>
      </c>
      <c r="H253" t="str">
        <f t="shared" si="13"/>
        <v>多云</v>
      </c>
      <c r="I253" t="str">
        <f t="shared" si="14"/>
        <v>多云</v>
      </c>
      <c r="J253" t="str">
        <f t="shared" si="15"/>
        <v>多云</v>
      </c>
    </row>
    <row r="254" spans="1:10">
      <c r="A254" s="1">
        <v>41527</v>
      </c>
      <c r="B254">
        <v>32</v>
      </c>
      <c r="C254">
        <v>25</v>
      </c>
      <c r="D254">
        <f t="shared" si="12"/>
        <v>29</v>
      </c>
      <c r="E254" t="s">
        <v>64</v>
      </c>
      <c r="F254" t="s">
        <v>9</v>
      </c>
      <c r="G254" t="s">
        <v>18</v>
      </c>
      <c r="H254" t="str">
        <f t="shared" si="13"/>
        <v>多云</v>
      </c>
      <c r="I254" t="str">
        <f t="shared" si="14"/>
        <v>多云</v>
      </c>
      <c r="J254" t="str">
        <f t="shared" si="15"/>
        <v>多云</v>
      </c>
    </row>
    <row r="255" spans="1:10">
      <c r="A255" s="1">
        <v>41528</v>
      </c>
      <c r="B255">
        <v>33</v>
      </c>
      <c r="C255">
        <v>25</v>
      </c>
      <c r="D255">
        <f t="shared" si="12"/>
        <v>29</v>
      </c>
      <c r="E255" t="s">
        <v>26</v>
      </c>
      <c r="F255" t="s">
        <v>13</v>
      </c>
      <c r="G255" t="s">
        <v>18</v>
      </c>
      <c r="H255" t="str">
        <f t="shared" si="13"/>
        <v>多云</v>
      </c>
      <c r="I255" t="str">
        <f t="shared" si="14"/>
        <v>多云</v>
      </c>
      <c r="J255" t="str">
        <f t="shared" si="15"/>
        <v>多云</v>
      </c>
    </row>
    <row r="256" spans="1:10">
      <c r="A256" s="1">
        <v>41529</v>
      </c>
      <c r="B256">
        <v>34</v>
      </c>
      <c r="C256">
        <v>26</v>
      </c>
      <c r="D256">
        <f t="shared" si="12"/>
        <v>30</v>
      </c>
      <c r="E256" t="s">
        <v>64</v>
      </c>
      <c r="F256" t="s">
        <v>13</v>
      </c>
      <c r="G256" t="s">
        <v>49</v>
      </c>
      <c r="H256" t="str">
        <f t="shared" si="13"/>
        <v>多云</v>
      </c>
      <c r="I256" t="str">
        <f t="shared" si="14"/>
        <v>多云</v>
      </c>
      <c r="J256" t="str">
        <f t="shared" si="15"/>
        <v>多云</v>
      </c>
    </row>
    <row r="257" spans="1:10">
      <c r="A257" s="1">
        <v>41530</v>
      </c>
      <c r="B257">
        <v>30</v>
      </c>
      <c r="C257">
        <v>25</v>
      </c>
      <c r="D257">
        <f t="shared" si="12"/>
        <v>28</v>
      </c>
      <c r="E257" t="s">
        <v>73</v>
      </c>
      <c r="F257" t="s">
        <v>19</v>
      </c>
      <c r="G257" t="s">
        <v>18</v>
      </c>
      <c r="H257" t="str">
        <f t="shared" si="13"/>
        <v>阵雨</v>
      </c>
      <c r="I257" t="str">
        <f t="shared" si="14"/>
        <v>阵雨</v>
      </c>
      <c r="J257" t="str">
        <f t="shared" si="15"/>
        <v>阵雨</v>
      </c>
    </row>
    <row r="258" spans="1:10">
      <c r="A258" s="1">
        <v>41531</v>
      </c>
      <c r="B258">
        <v>31</v>
      </c>
      <c r="C258">
        <v>24</v>
      </c>
      <c r="D258">
        <f t="shared" si="12"/>
        <v>28</v>
      </c>
      <c r="E258" t="s">
        <v>26</v>
      </c>
      <c r="F258" t="s">
        <v>27</v>
      </c>
      <c r="G258" t="s">
        <v>18</v>
      </c>
      <c r="H258" t="str">
        <f t="shared" si="13"/>
        <v>多云</v>
      </c>
      <c r="I258" t="str">
        <f t="shared" si="14"/>
        <v>多云</v>
      </c>
      <c r="J258" t="str">
        <f t="shared" si="15"/>
        <v>多云</v>
      </c>
    </row>
    <row r="259" spans="1:10">
      <c r="A259" s="1">
        <v>41532</v>
      </c>
      <c r="B259">
        <v>31</v>
      </c>
      <c r="C259">
        <v>24</v>
      </c>
      <c r="D259">
        <f t="shared" ref="D259:D322" si="16">ROUND((B259+C259)/2,0)</f>
        <v>28</v>
      </c>
      <c r="E259" t="s">
        <v>22</v>
      </c>
      <c r="F259" t="s">
        <v>9</v>
      </c>
      <c r="G259" t="s">
        <v>18</v>
      </c>
      <c r="H259" t="str">
        <f t="shared" ref="H259:H322" si="17">LEFT(E259,2)</f>
        <v>晴</v>
      </c>
      <c r="I259" t="str">
        <f t="shared" ref="I259:I322" si="18">IF(OR(LEFT(H259,1)="晴",LEFT(H259,1)="阴"),LEFT(H259,1),H259)</f>
        <v>晴</v>
      </c>
      <c r="J259" t="str">
        <f t="shared" ref="J259:J322" si="19">IF(ISERROR(FIND("雪",E259)),I259,"雪")</f>
        <v>晴</v>
      </c>
    </row>
    <row r="260" spans="1:10">
      <c r="A260" s="1">
        <v>41533</v>
      </c>
      <c r="B260">
        <v>29</v>
      </c>
      <c r="C260">
        <v>22</v>
      </c>
      <c r="D260">
        <f t="shared" si="16"/>
        <v>26</v>
      </c>
      <c r="E260" t="s">
        <v>22</v>
      </c>
      <c r="F260" t="s">
        <v>9</v>
      </c>
      <c r="G260" t="s">
        <v>10</v>
      </c>
      <c r="H260" t="str">
        <f t="shared" si="17"/>
        <v>晴</v>
      </c>
      <c r="I260" t="str">
        <f t="shared" si="18"/>
        <v>晴</v>
      </c>
      <c r="J260" t="str">
        <f t="shared" si="19"/>
        <v>晴</v>
      </c>
    </row>
    <row r="261" spans="1:10">
      <c r="A261" s="1">
        <v>41534</v>
      </c>
      <c r="B261">
        <v>30</v>
      </c>
      <c r="C261">
        <v>24</v>
      </c>
      <c r="D261">
        <f t="shared" si="16"/>
        <v>27</v>
      </c>
      <c r="E261" t="s">
        <v>24</v>
      </c>
      <c r="F261" t="s">
        <v>21</v>
      </c>
      <c r="G261" t="s">
        <v>14</v>
      </c>
      <c r="H261" t="str">
        <f t="shared" si="17"/>
        <v>多云</v>
      </c>
      <c r="I261" t="str">
        <f t="shared" si="18"/>
        <v>多云</v>
      </c>
      <c r="J261" t="str">
        <f t="shared" si="19"/>
        <v>多云</v>
      </c>
    </row>
    <row r="262" spans="1:10">
      <c r="A262" s="1">
        <v>41535</v>
      </c>
      <c r="B262">
        <v>31</v>
      </c>
      <c r="C262">
        <v>24</v>
      </c>
      <c r="D262">
        <f t="shared" si="16"/>
        <v>28</v>
      </c>
      <c r="E262" t="s">
        <v>8</v>
      </c>
      <c r="F262" t="s">
        <v>33</v>
      </c>
      <c r="G262" t="s">
        <v>18</v>
      </c>
      <c r="H262" t="str">
        <f t="shared" si="17"/>
        <v>晴转</v>
      </c>
      <c r="I262" t="str">
        <f t="shared" si="18"/>
        <v>晴</v>
      </c>
      <c r="J262" t="str">
        <f t="shared" si="19"/>
        <v>晴</v>
      </c>
    </row>
    <row r="263" spans="1:10">
      <c r="A263" s="1">
        <v>41536</v>
      </c>
      <c r="B263">
        <v>29</v>
      </c>
      <c r="C263">
        <v>24</v>
      </c>
      <c r="D263">
        <f t="shared" si="16"/>
        <v>27</v>
      </c>
      <c r="E263" t="s">
        <v>35</v>
      </c>
      <c r="F263" t="s">
        <v>9</v>
      </c>
      <c r="G263" t="s">
        <v>18</v>
      </c>
      <c r="H263" t="str">
        <f t="shared" si="17"/>
        <v>多云</v>
      </c>
      <c r="I263" t="str">
        <f t="shared" si="18"/>
        <v>多云</v>
      </c>
      <c r="J263" t="str">
        <f t="shared" si="19"/>
        <v>多云</v>
      </c>
    </row>
    <row r="264" spans="1:10">
      <c r="A264" s="1">
        <v>41537</v>
      </c>
      <c r="B264">
        <v>29</v>
      </c>
      <c r="C264">
        <v>25</v>
      </c>
      <c r="D264">
        <f t="shared" si="16"/>
        <v>27</v>
      </c>
      <c r="E264" t="s">
        <v>74</v>
      </c>
      <c r="F264" t="s">
        <v>27</v>
      </c>
      <c r="G264" t="s">
        <v>14</v>
      </c>
      <c r="H264" t="str">
        <f t="shared" si="17"/>
        <v>小雨</v>
      </c>
      <c r="I264" t="str">
        <f t="shared" si="18"/>
        <v>小雨</v>
      </c>
      <c r="J264" t="str">
        <f t="shared" si="19"/>
        <v>小雨</v>
      </c>
    </row>
    <row r="265" spans="1:10">
      <c r="A265" s="1">
        <v>41538</v>
      </c>
      <c r="B265">
        <v>29</v>
      </c>
      <c r="C265">
        <v>25</v>
      </c>
      <c r="D265">
        <f t="shared" si="16"/>
        <v>27</v>
      </c>
      <c r="E265" t="s">
        <v>67</v>
      </c>
      <c r="F265" t="s">
        <v>27</v>
      </c>
      <c r="G265" t="s">
        <v>14</v>
      </c>
      <c r="H265" t="str">
        <f t="shared" si="17"/>
        <v>阵雨</v>
      </c>
      <c r="I265" t="str">
        <f t="shared" si="18"/>
        <v>阵雨</v>
      </c>
      <c r="J265" t="str">
        <f t="shared" si="19"/>
        <v>阵雨</v>
      </c>
    </row>
    <row r="266" spans="1:10">
      <c r="A266" s="1">
        <v>41539</v>
      </c>
      <c r="B266">
        <v>31</v>
      </c>
      <c r="C266">
        <v>26</v>
      </c>
      <c r="D266">
        <f t="shared" si="16"/>
        <v>29</v>
      </c>
      <c r="E266" t="s">
        <v>68</v>
      </c>
      <c r="F266" t="s">
        <v>27</v>
      </c>
      <c r="G266" t="s">
        <v>14</v>
      </c>
      <c r="H266" t="str">
        <f t="shared" si="17"/>
        <v>阵雨</v>
      </c>
      <c r="I266" t="str">
        <f t="shared" si="18"/>
        <v>阵雨</v>
      </c>
      <c r="J266" t="str">
        <f t="shared" si="19"/>
        <v>阵雨</v>
      </c>
    </row>
    <row r="267" spans="1:10">
      <c r="A267" s="1">
        <v>41540</v>
      </c>
      <c r="B267">
        <v>31</v>
      </c>
      <c r="C267">
        <v>25</v>
      </c>
      <c r="D267">
        <f t="shared" si="16"/>
        <v>28</v>
      </c>
      <c r="E267" t="s">
        <v>26</v>
      </c>
      <c r="F267" t="s">
        <v>19</v>
      </c>
      <c r="G267" t="s">
        <v>16</v>
      </c>
      <c r="H267" t="str">
        <f t="shared" si="17"/>
        <v>多云</v>
      </c>
      <c r="I267" t="str">
        <f t="shared" si="18"/>
        <v>多云</v>
      </c>
      <c r="J267" t="str">
        <f t="shared" si="19"/>
        <v>多云</v>
      </c>
    </row>
    <row r="268" spans="1:10">
      <c r="A268" s="1">
        <v>41541</v>
      </c>
      <c r="B268">
        <v>26</v>
      </c>
      <c r="C268">
        <v>21</v>
      </c>
      <c r="D268">
        <f t="shared" si="16"/>
        <v>24</v>
      </c>
      <c r="E268" t="s">
        <v>44</v>
      </c>
      <c r="F268" t="s">
        <v>9</v>
      </c>
      <c r="G268" t="s">
        <v>14</v>
      </c>
      <c r="H268" t="str">
        <f t="shared" si="17"/>
        <v>中雨</v>
      </c>
      <c r="I268" t="str">
        <f t="shared" si="18"/>
        <v>中雨</v>
      </c>
      <c r="J268" t="str">
        <f t="shared" si="19"/>
        <v>中雨</v>
      </c>
    </row>
    <row r="269" spans="1:10">
      <c r="A269" s="1">
        <v>41542</v>
      </c>
      <c r="B269">
        <v>25</v>
      </c>
      <c r="C269">
        <v>20</v>
      </c>
      <c r="D269">
        <f t="shared" si="16"/>
        <v>23</v>
      </c>
      <c r="E269" t="s">
        <v>26</v>
      </c>
      <c r="F269" t="s">
        <v>9</v>
      </c>
      <c r="G269" t="s">
        <v>18</v>
      </c>
      <c r="H269" t="str">
        <f t="shared" si="17"/>
        <v>多云</v>
      </c>
      <c r="I269" t="str">
        <f t="shared" si="18"/>
        <v>多云</v>
      </c>
      <c r="J269" t="str">
        <f t="shared" si="19"/>
        <v>多云</v>
      </c>
    </row>
    <row r="270" spans="1:10">
      <c r="A270" s="1">
        <v>41543</v>
      </c>
      <c r="B270">
        <v>25</v>
      </c>
      <c r="C270">
        <v>20</v>
      </c>
      <c r="D270">
        <f t="shared" si="16"/>
        <v>23</v>
      </c>
      <c r="E270" t="s">
        <v>26</v>
      </c>
      <c r="F270" t="s">
        <v>27</v>
      </c>
      <c r="G270" t="s">
        <v>18</v>
      </c>
      <c r="H270" t="str">
        <f t="shared" si="17"/>
        <v>多云</v>
      </c>
      <c r="I270" t="str">
        <f t="shared" si="18"/>
        <v>多云</v>
      </c>
      <c r="J270" t="str">
        <f t="shared" si="19"/>
        <v>多云</v>
      </c>
    </row>
    <row r="271" spans="1:10">
      <c r="A271" s="1">
        <v>41544</v>
      </c>
      <c r="B271">
        <v>26</v>
      </c>
      <c r="C271">
        <v>21</v>
      </c>
      <c r="D271">
        <f t="shared" si="16"/>
        <v>24</v>
      </c>
      <c r="E271" t="s">
        <v>41</v>
      </c>
      <c r="F271" t="s">
        <v>27</v>
      </c>
      <c r="G271" t="s">
        <v>18</v>
      </c>
      <c r="H271" t="str">
        <f t="shared" si="17"/>
        <v>小雨</v>
      </c>
      <c r="I271" t="str">
        <f t="shared" si="18"/>
        <v>小雨</v>
      </c>
      <c r="J271" t="str">
        <f t="shared" si="19"/>
        <v>小雨</v>
      </c>
    </row>
    <row r="272" spans="1:10">
      <c r="A272" s="1">
        <v>41545</v>
      </c>
      <c r="B272">
        <v>27</v>
      </c>
      <c r="C272">
        <v>20</v>
      </c>
      <c r="D272">
        <f t="shared" si="16"/>
        <v>24</v>
      </c>
      <c r="E272" t="s">
        <v>34</v>
      </c>
      <c r="F272" t="s">
        <v>9</v>
      </c>
      <c r="G272" t="s">
        <v>18</v>
      </c>
      <c r="H272" t="str">
        <f t="shared" si="17"/>
        <v>小雨</v>
      </c>
      <c r="I272" t="str">
        <f t="shared" si="18"/>
        <v>小雨</v>
      </c>
      <c r="J272" t="str">
        <f t="shared" si="19"/>
        <v>小雨</v>
      </c>
    </row>
    <row r="273" spans="1:10">
      <c r="A273" s="1">
        <v>41546</v>
      </c>
      <c r="B273">
        <v>26</v>
      </c>
      <c r="C273">
        <v>20</v>
      </c>
      <c r="D273">
        <f t="shared" si="16"/>
        <v>23</v>
      </c>
      <c r="E273" t="s">
        <v>26</v>
      </c>
      <c r="F273" t="s">
        <v>27</v>
      </c>
      <c r="G273" t="s">
        <v>18</v>
      </c>
      <c r="H273" t="str">
        <f t="shared" si="17"/>
        <v>多云</v>
      </c>
      <c r="I273" t="str">
        <f t="shared" si="18"/>
        <v>多云</v>
      </c>
      <c r="J273" t="str">
        <f t="shared" si="19"/>
        <v>多云</v>
      </c>
    </row>
    <row r="274" spans="1:10">
      <c r="A274" s="1">
        <v>41547</v>
      </c>
      <c r="B274">
        <v>27</v>
      </c>
      <c r="C274">
        <v>20</v>
      </c>
      <c r="D274">
        <f t="shared" si="16"/>
        <v>24</v>
      </c>
      <c r="E274" t="s">
        <v>26</v>
      </c>
      <c r="F274" t="s">
        <v>27</v>
      </c>
      <c r="G274" t="s">
        <v>18</v>
      </c>
      <c r="H274" t="str">
        <f t="shared" si="17"/>
        <v>多云</v>
      </c>
      <c r="I274" t="str">
        <f t="shared" si="18"/>
        <v>多云</v>
      </c>
      <c r="J274" t="str">
        <f t="shared" si="19"/>
        <v>多云</v>
      </c>
    </row>
    <row r="275" spans="1:10">
      <c r="A275" s="1">
        <v>41548</v>
      </c>
      <c r="B275">
        <v>26</v>
      </c>
      <c r="C275">
        <v>20</v>
      </c>
      <c r="D275">
        <f t="shared" si="16"/>
        <v>23</v>
      </c>
      <c r="E275" t="s">
        <v>28</v>
      </c>
      <c r="F275" t="s">
        <v>13</v>
      </c>
      <c r="G275" t="s">
        <v>10</v>
      </c>
      <c r="H275" t="str">
        <f t="shared" si="17"/>
        <v>多云</v>
      </c>
      <c r="I275" t="str">
        <f t="shared" si="18"/>
        <v>多云</v>
      </c>
      <c r="J275" t="str">
        <f t="shared" si="19"/>
        <v>多云</v>
      </c>
    </row>
    <row r="276" spans="1:10">
      <c r="A276" s="1">
        <v>41549</v>
      </c>
      <c r="B276">
        <v>24</v>
      </c>
      <c r="C276">
        <v>19</v>
      </c>
      <c r="D276">
        <f t="shared" si="16"/>
        <v>22</v>
      </c>
      <c r="E276" t="s">
        <v>26</v>
      </c>
      <c r="F276" t="s">
        <v>9</v>
      </c>
      <c r="G276" t="s">
        <v>14</v>
      </c>
      <c r="H276" t="str">
        <f t="shared" si="17"/>
        <v>多云</v>
      </c>
      <c r="I276" t="str">
        <f t="shared" si="18"/>
        <v>多云</v>
      </c>
      <c r="J276" t="str">
        <f t="shared" si="19"/>
        <v>多云</v>
      </c>
    </row>
    <row r="277" spans="1:10">
      <c r="A277" s="1">
        <v>41550</v>
      </c>
      <c r="B277">
        <v>25</v>
      </c>
      <c r="C277">
        <v>19</v>
      </c>
      <c r="D277">
        <f t="shared" si="16"/>
        <v>22</v>
      </c>
      <c r="E277" t="s">
        <v>22</v>
      </c>
      <c r="F277" t="s">
        <v>27</v>
      </c>
      <c r="G277" t="s">
        <v>14</v>
      </c>
      <c r="H277" t="str">
        <f t="shared" si="17"/>
        <v>晴</v>
      </c>
      <c r="I277" t="str">
        <f t="shared" si="18"/>
        <v>晴</v>
      </c>
      <c r="J277" t="str">
        <f t="shared" si="19"/>
        <v>晴</v>
      </c>
    </row>
    <row r="278" spans="1:10">
      <c r="A278" s="1">
        <v>41551</v>
      </c>
      <c r="B278">
        <v>26</v>
      </c>
      <c r="C278">
        <v>20</v>
      </c>
      <c r="D278">
        <f t="shared" si="16"/>
        <v>23</v>
      </c>
      <c r="E278" t="s">
        <v>8</v>
      </c>
      <c r="F278" t="s">
        <v>27</v>
      </c>
      <c r="G278" t="s">
        <v>14</v>
      </c>
      <c r="H278" t="str">
        <f t="shared" si="17"/>
        <v>晴转</v>
      </c>
      <c r="I278" t="str">
        <f t="shared" si="18"/>
        <v>晴</v>
      </c>
      <c r="J278" t="str">
        <f t="shared" si="19"/>
        <v>晴</v>
      </c>
    </row>
    <row r="279" spans="1:10">
      <c r="A279" s="1">
        <v>41552</v>
      </c>
      <c r="B279">
        <v>25</v>
      </c>
      <c r="C279">
        <v>22</v>
      </c>
      <c r="D279">
        <f t="shared" si="16"/>
        <v>24</v>
      </c>
      <c r="E279" t="s">
        <v>67</v>
      </c>
      <c r="F279" t="s">
        <v>27</v>
      </c>
      <c r="G279" t="s">
        <v>51</v>
      </c>
      <c r="H279" t="str">
        <f t="shared" si="17"/>
        <v>阵雨</v>
      </c>
      <c r="I279" t="str">
        <f t="shared" si="18"/>
        <v>阵雨</v>
      </c>
      <c r="J279" t="str">
        <f t="shared" si="19"/>
        <v>阵雨</v>
      </c>
    </row>
    <row r="280" spans="1:10">
      <c r="A280" s="1">
        <v>41553</v>
      </c>
      <c r="B280">
        <v>25</v>
      </c>
      <c r="C280">
        <v>23</v>
      </c>
      <c r="D280">
        <f t="shared" si="16"/>
        <v>24</v>
      </c>
      <c r="E280" t="s">
        <v>75</v>
      </c>
      <c r="F280" t="s">
        <v>9</v>
      </c>
      <c r="G280" t="s">
        <v>76</v>
      </c>
      <c r="H280" t="str">
        <f t="shared" si="17"/>
        <v>大雨</v>
      </c>
      <c r="I280" t="str">
        <f t="shared" si="18"/>
        <v>大雨</v>
      </c>
      <c r="J280" t="str">
        <f t="shared" si="19"/>
        <v>大雨</v>
      </c>
    </row>
    <row r="281" spans="1:10">
      <c r="A281" s="1">
        <v>41554</v>
      </c>
      <c r="B281">
        <v>25</v>
      </c>
      <c r="C281">
        <v>22</v>
      </c>
      <c r="D281">
        <f t="shared" si="16"/>
        <v>24</v>
      </c>
      <c r="E281" t="s">
        <v>23</v>
      </c>
      <c r="F281" t="s">
        <v>27</v>
      </c>
      <c r="G281" t="s">
        <v>51</v>
      </c>
      <c r="H281" t="str">
        <f t="shared" si="17"/>
        <v>中雨</v>
      </c>
      <c r="I281" t="str">
        <f t="shared" si="18"/>
        <v>中雨</v>
      </c>
      <c r="J281" t="str">
        <f t="shared" si="19"/>
        <v>中雨</v>
      </c>
    </row>
    <row r="282" spans="1:10">
      <c r="A282" s="1">
        <v>41555</v>
      </c>
      <c r="B282">
        <v>25</v>
      </c>
      <c r="C282">
        <v>20</v>
      </c>
      <c r="D282">
        <f t="shared" si="16"/>
        <v>23</v>
      </c>
      <c r="E282" t="s">
        <v>31</v>
      </c>
      <c r="F282" t="s">
        <v>13</v>
      </c>
      <c r="G282" t="s">
        <v>16</v>
      </c>
      <c r="H282" t="str">
        <f t="shared" si="17"/>
        <v>小雨</v>
      </c>
      <c r="I282" t="str">
        <f t="shared" si="18"/>
        <v>小雨</v>
      </c>
      <c r="J282" t="str">
        <f t="shared" si="19"/>
        <v>小雨</v>
      </c>
    </row>
    <row r="283" spans="1:10">
      <c r="A283" s="1">
        <v>41556</v>
      </c>
      <c r="B283">
        <v>27</v>
      </c>
      <c r="C283">
        <v>21</v>
      </c>
      <c r="D283">
        <f t="shared" si="16"/>
        <v>24</v>
      </c>
      <c r="E283" t="s">
        <v>26</v>
      </c>
      <c r="F283" t="s">
        <v>9</v>
      </c>
      <c r="G283" t="s">
        <v>18</v>
      </c>
      <c r="H283" t="str">
        <f t="shared" si="17"/>
        <v>多云</v>
      </c>
      <c r="I283" t="str">
        <f t="shared" si="18"/>
        <v>多云</v>
      </c>
      <c r="J283" t="str">
        <f t="shared" si="19"/>
        <v>多云</v>
      </c>
    </row>
    <row r="284" spans="1:10">
      <c r="A284" s="1">
        <v>41557</v>
      </c>
      <c r="B284">
        <v>27</v>
      </c>
      <c r="C284">
        <v>20</v>
      </c>
      <c r="D284">
        <f t="shared" si="16"/>
        <v>24</v>
      </c>
      <c r="E284" t="s">
        <v>22</v>
      </c>
      <c r="F284" t="s">
        <v>9</v>
      </c>
      <c r="G284" t="s">
        <v>49</v>
      </c>
      <c r="H284" t="str">
        <f t="shared" si="17"/>
        <v>晴</v>
      </c>
      <c r="I284" t="str">
        <f t="shared" si="18"/>
        <v>晴</v>
      </c>
      <c r="J284" t="str">
        <f t="shared" si="19"/>
        <v>晴</v>
      </c>
    </row>
    <row r="285" spans="1:10">
      <c r="A285" s="1">
        <v>41558</v>
      </c>
      <c r="B285">
        <v>26</v>
      </c>
      <c r="C285">
        <v>20</v>
      </c>
      <c r="D285">
        <f t="shared" si="16"/>
        <v>23</v>
      </c>
      <c r="E285" t="s">
        <v>22</v>
      </c>
      <c r="F285" t="s">
        <v>9</v>
      </c>
      <c r="G285" t="s">
        <v>18</v>
      </c>
      <c r="H285" t="str">
        <f t="shared" si="17"/>
        <v>晴</v>
      </c>
      <c r="I285" t="str">
        <f t="shared" si="18"/>
        <v>晴</v>
      </c>
      <c r="J285" t="str">
        <f t="shared" si="19"/>
        <v>晴</v>
      </c>
    </row>
    <row r="286" spans="1:10">
      <c r="A286" s="1">
        <v>41559</v>
      </c>
      <c r="B286">
        <v>27</v>
      </c>
      <c r="C286">
        <v>20</v>
      </c>
      <c r="D286">
        <f t="shared" si="16"/>
        <v>24</v>
      </c>
      <c r="E286" t="s">
        <v>22</v>
      </c>
      <c r="F286" t="s">
        <v>9</v>
      </c>
      <c r="G286" t="s">
        <v>18</v>
      </c>
      <c r="H286" t="str">
        <f t="shared" si="17"/>
        <v>晴</v>
      </c>
      <c r="I286" t="str">
        <f t="shared" si="18"/>
        <v>晴</v>
      </c>
      <c r="J286" t="str">
        <f t="shared" si="19"/>
        <v>晴</v>
      </c>
    </row>
    <row r="287" spans="1:10">
      <c r="A287" s="1">
        <v>41560</v>
      </c>
      <c r="B287">
        <v>27</v>
      </c>
      <c r="C287">
        <v>20</v>
      </c>
      <c r="D287">
        <f t="shared" si="16"/>
        <v>24</v>
      </c>
      <c r="E287" t="s">
        <v>22</v>
      </c>
      <c r="F287" t="s">
        <v>13</v>
      </c>
      <c r="G287" t="s">
        <v>18</v>
      </c>
      <c r="H287" t="str">
        <f t="shared" si="17"/>
        <v>晴</v>
      </c>
      <c r="I287" t="str">
        <f t="shared" si="18"/>
        <v>晴</v>
      </c>
      <c r="J287" t="str">
        <f t="shared" si="19"/>
        <v>晴</v>
      </c>
    </row>
    <row r="288" spans="1:10">
      <c r="A288" s="1">
        <v>41561</v>
      </c>
      <c r="B288">
        <v>28</v>
      </c>
      <c r="C288">
        <v>17</v>
      </c>
      <c r="D288">
        <f t="shared" si="16"/>
        <v>23</v>
      </c>
      <c r="E288" t="s">
        <v>77</v>
      </c>
      <c r="F288" t="s">
        <v>33</v>
      </c>
      <c r="G288" t="s">
        <v>18</v>
      </c>
      <c r="H288" t="str">
        <f t="shared" si="17"/>
        <v>多云</v>
      </c>
      <c r="I288" t="str">
        <f t="shared" si="18"/>
        <v>多云</v>
      </c>
      <c r="J288" t="str">
        <f t="shared" si="19"/>
        <v>多云</v>
      </c>
    </row>
    <row r="289" spans="1:10">
      <c r="A289" s="1">
        <v>41562</v>
      </c>
      <c r="B289">
        <v>19</v>
      </c>
      <c r="C289">
        <v>15</v>
      </c>
      <c r="D289">
        <f t="shared" si="16"/>
        <v>17</v>
      </c>
      <c r="E289" t="s">
        <v>12</v>
      </c>
      <c r="F289" t="s">
        <v>19</v>
      </c>
      <c r="G289" t="s">
        <v>14</v>
      </c>
      <c r="H289" t="str">
        <f t="shared" si="17"/>
        <v>阴</v>
      </c>
      <c r="I289" t="str">
        <f t="shared" si="18"/>
        <v>阴</v>
      </c>
      <c r="J289" t="str">
        <f t="shared" si="19"/>
        <v>阴</v>
      </c>
    </row>
    <row r="290" spans="1:10">
      <c r="A290" s="1">
        <v>41563</v>
      </c>
      <c r="B290">
        <v>20</v>
      </c>
      <c r="C290">
        <v>15</v>
      </c>
      <c r="D290">
        <f t="shared" si="16"/>
        <v>18</v>
      </c>
      <c r="E290" t="s">
        <v>12</v>
      </c>
      <c r="F290" t="s">
        <v>13</v>
      </c>
      <c r="G290" t="s">
        <v>18</v>
      </c>
      <c r="H290" t="str">
        <f t="shared" si="17"/>
        <v>阴</v>
      </c>
      <c r="I290" t="str">
        <f t="shared" si="18"/>
        <v>阴</v>
      </c>
      <c r="J290" t="str">
        <f t="shared" si="19"/>
        <v>阴</v>
      </c>
    </row>
    <row r="291" spans="1:10">
      <c r="A291" s="1">
        <v>41564</v>
      </c>
      <c r="B291">
        <v>22</v>
      </c>
      <c r="C291">
        <v>17</v>
      </c>
      <c r="D291">
        <f t="shared" si="16"/>
        <v>20</v>
      </c>
      <c r="E291" t="s">
        <v>40</v>
      </c>
      <c r="F291" t="s">
        <v>27</v>
      </c>
      <c r="G291" t="s">
        <v>18</v>
      </c>
      <c r="H291" t="str">
        <f t="shared" si="17"/>
        <v>阴转</v>
      </c>
      <c r="I291" t="str">
        <f t="shared" si="18"/>
        <v>阴</v>
      </c>
      <c r="J291" t="str">
        <f t="shared" si="19"/>
        <v>阴</v>
      </c>
    </row>
    <row r="292" spans="1:10">
      <c r="A292" s="1">
        <v>41565</v>
      </c>
      <c r="B292">
        <v>23</v>
      </c>
      <c r="C292">
        <v>19</v>
      </c>
      <c r="D292">
        <f t="shared" si="16"/>
        <v>21</v>
      </c>
      <c r="E292" t="s">
        <v>12</v>
      </c>
      <c r="F292" t="s">
        <v>27</v>
      </c>
      <c r="G292" t="s">
        <v>18</v>
      </c>
      <c r="H292" t="str">
        <f t="shared" si="17"/>
        <v>阴</v>
      </c>
      <c r="I292" t="str">
        <f t="shared" si="18"/>
        <v>阴</v>
      </c>
      <c r="J292" t="str">
        <f t="shared" si="19"/>
        <v>阴</v>
      </c>
    </row>
    <row r="293" spans="1:10">
      <c r="A293" s="1">
        <v>41566</v>
      </c>
      <c r="B293">
        <v>23</v>
      </c>
      <c r="C293">
        <v>18</v>
      </c>
      <c r="D293">
        <f t="shared" si="16"/>
        <v>21</v>
      </c>
      <c r="E293" t="s">
        <v>26</v>
      </c>
      <c r="F293" t="s">
        <v>9</v>
      </c>
      <c r="G293" t="s">
        <v>10</v>
      </c>
      <c r="H293" t="str">
        <f t="shared" si="17"/>
        <v>多云</v>
      </c>
      <c r="I293" t="str">
        <f t="shared" si="18"/>
        <v>多云</v>
      </c>
      <c r="J293" t="str">
        <f t="shared" si="19"/>
        <v>多云</v>
      </c>
    </row>
    <row r="294" spans="1:10">
      <c r="A294" s="1">
        <v>41567</v>
      </c>
      <c r="B294">
        <v>21</v>
      </c>
      <c r="C294">
        <v>16</v>
      </c>
      <c r="D294">
        <f t="shared" si="16"/>
        <v>19</v>
      </c>
      <c r="E294" t="s">
        <v>8</v>
      </c>
      <c r="F294" t="s">
        <v>9</v>
      </c>
      <c r="G294" t="s">
        <v>18</v>
      </c>
      <c r="H294" t="str">
        <f t="shared" si="17"/>
        <v>晴转</v>
      </c>
      <c r="I294" t="str">
        <f t="shared" si="18"/>
        <v>晴</v>
      </c>
      <c r="J294" t="str">
        <f t="shared" si="19"/>
        <v>晴</v>
      </c>
    </row>
    <row r="295" spans="1:10">
      <c r="A295" s="1">
        <v>41568</v>
      </c>
      <c r="B295">
        <v>21</v>
      </c>
      <c r="C295">
        <v>17</v>
      </c>
      <c r="D295">
        <f t="shared" si="16"/>
        <v>19</v>
      </c>
      <c r="E295" t="s">
        <v>26</v>
      </c>
      <c r="F295" t="s">
        <v>27</v>
      </c>
      <c r="G295" t="s">
        <v>18</v>
      </c>
      <c r="H295" t="str">
        <f t="shared" si="17"/>
        <v>多云</v>
      </c>
      <c r="I295" t="str">
        <f t="shared" si="18"/>
        <v>多云</v>
      </c>
      <c r="J295" t="str">
        <f t="shared" si="19"/>
        <v>多云</v>
      </c>
    </row>
    <row r="296" spans="1:10">
      <c r="A296" s="1">
        <v>41569</v>
      </c>
      <c r="B296">
        <v>22</v>
      </c>
      <c r="C296">
        <v>17</v>
      </c>
      <c r="D296">
        <f t="shared" si="16"/>
        <v>20</v>
      </c>
      <c r="E296" t="s">
        <v>26</v>
      </c>
      <c r="F296" t="s">
        <v>9</v>
      </c>
      <c r="G296" t="s">
        <v>18</v>
      </c>
      <c r="H296" t="str">
        <f t="shared" si="17"/>
        <v>多云</v>
      </c>
      <c r="I296" t="str">
        <f t="shared" si="18"/>
        <v>多云</v>
      </c>
      <c r="J296" t="str">
        <f t="shared" si="19"/>
        <v>多云</v>
      </c>
    </row>
    <row r="297" spans="1:10">
      <c r="A297" s="1">
        <v>41570</v>
      </c>
      <c r="B297">
        <v>20</v>
      </c>
      <c r="C297">
        <v>16</v>
      </c>
      <c r="D297">
        <f t="shared" si="16"/>
        <v>18</v>
      </c>
      <c r="E297" t="s">
        <v>26</v>
      </c>
      <c r="F297" t="s">
        <v>13</v>
      </c>
      <c r="G297" t="s">
        <v>10</v>
      </c>
      <c r="H297" t="str">
        <f t="shared" si="17"/>
        <v>多云</v>
      </c>
      <c r="I297" t="str">
        <f t="shared" si="18"/>
        <v>多云</v>
      </c>
      <c r="J297" t="str">
        <f t="shared" si="19"/>
        <v>多云</v>
      </c>
    </row>
    <row r="298" spans="1:10">
      <c r="A298" s="1">
        <v>41571</v>
      </c>
      <c r="B298">
        <v>18</v>
      </c>
      <c r="C298">
        <v>14</v>
      </c>
      <c r="D298">
        <f t="shared" si="16"/>
        <v>16</v>
      </c>
      <c r="E298" t="s">
        <v>26</v>
      </c>
      <c r="F298" t="s">
        <v>27</v>
      </c>
      <c r="G298" t="s">
        <v>57</v>
      </c>
      <c r="H298" t="str">
        <f t="shared" si="17"/>
        <v>多云</v>
      </c>
      <c r="I298" t="str">
        <f t="shared" si="18"/>
        <v>多云</v>
      </c>
      <c r="J298" t="str">
        <f t="shared" si="19"/>
        <v>多云</v>
      </c>
    </row>
    <row r="299" spans="1:10">
      <c r="A299" s="1">
        <v>41572</v>
      </c>
      <c r="B299">
        <v>19</v>
      </c>
      <c r="C299">
        <v>13</v>
      </c>
      <c r="D299">
        <f t="shared" si="16"/>
        <v>16</v>
      </c>
      <c r="E299" t="s">
        <v>24</v>
      </c>
      <c r="F299" t="s">
        <v>19</v>
      </c>
      <c r="G299" t="s">
        <v>16</v>
      </c>
      <c r="H299" t="str">
        <f t="shared" si="17"/>
        <v>多云</v>
      </c>
      <c r="I299" t="str">
        <f t="shared" si="18"/>
        <v>多云</v>
      </c>
      <c r="J299" t="str">
        <f t="shared" si="19"/>
        <v>多云</v>
      </c>
    </row>
    <row r="300" spans="1:10">
      <c r="A300" s="1">
        <v>41573</v>
      </c>
      <c r="B300">
        <v>20</v>
      </c>
      <c r="C300">
        <v>12</v>
      </c>
      <c r="D300">
        <f t="shared" si="16"/>
        <v>16</v>
      </c>
      <c r="E300" t="s">
        <v>22</v>
      </c>
      <c r="F300" t="s">
        <v>27</v>
      </c>
      <c r="G300" t="s">
        <v>18</v>
      </c>
      <c r="H300" t="str">
        <f t="shared" si="17"/>
        <v>晴</v>
      </c>
      <c r="I300" t="str">
        <f t="shared" si="18"/>
        <v>晴</v>
      </c>
      <c r="J300" t="str">
        <f t="shared" si="19"/>
        <v>晴</v>
      </c>
    </row>
    <row r="301" spans="1:10">
      <c r="A301" s="1">
        <v>41574</v>
      </c>
      <c r="B301">
        <v>22</v>
      </c>
      <c r="C301">
        <v>14</v>
      </c>
      <c r="D301">
        <f t="shared" si="16"/>
        <v>18</v>
      </c>
      <c r="E301" t="s">
        <v>24</v>
      </c>
      <c r="F301" t="s">
        <v>27</v>
      </c>
      <c r="G301" t="s">
        <v>18</v>
      </c>
      <c r="H301" t="str">
        <f t="shared" si="17"/>
        <v>多云</v>
      </c>
      <c r="I301" t="str">
        <f t="shared" si="18"/>
        <v>多云</v>
      </c>
      <c r="J301" t="str">
        <f t="shared" si="19"/>
        <v>多云</v>
      </c>
    </row>
    <row r="302" spans="1:10">
      <c r="A302" s="1">
        <v>41575</v>
      </c>
      <c r="B302">
        <v>23</v>
      </c>
      <c r="C302">
        <v>16</v>
      </c>
      <c r="D302">
        <f t="shared" si="16"/>
        <v>20</v>
      </c>
      <c r="E302" t="s">
        <v>26</v>
      </c>
      <c r="F302" t="s">
        <v>9</v>
      </c>
      <c r="G302" t="s">
        <v>18</v>
      </c>
      <c r="H302" t="str">
        <f t="shared" si="17"/>
        <v>多云</v>
      </c>
      <c r="I302" t="str">
        <f t="shared" si="18"/>
        <v>多云</v>
      </c>
      <c r="J302" t="str">
        <f t="shared" si="19"/>
        <v>多云</v>
      </c>
    </row>
    <row r="303" spans="1:10">
      <c r="A303" s="1">
        <v>41576</v>
      </c>
      <c r="B303">
        <v>22</v>
      </c>
      <c r="C303">
        <v>18</v>
      </c>
      <c r="D303">
        <f t="shared" si="16"/>
        <v>20</v>
      </c>
      <c r="E303" t="s">
        <v>28</v>
      </c>
      <c r="F303" t="s">
        <v>27</v>
      </c>
      <c r="G303" t="s">
        <v>18</v>
      </c>
      <c r="H303" t="str">
        <f t="shared" si="17"/>
        <v>多云</v>
      </c>
      <c r="I303" t="str">
        <f t="shared" si="18"/>
        <v>多云</v>
      </c>
      <c r="J303" t="str">
        <f t="shared" si="19"/>
        <v>多云</v>
      </c>
    </row>
    <row r="304" spans="1:10">
      <c r="A304" s="1">
        <v>41577</v>
      </c>
      <c r="B304">
        <v>20</v>
      </c>
      <c r="C304">
        <v>18</v>
      </c>
      <c r="D304">
        <f t="shared" si="16"/>
        <v>19</v>
      </c>
      <c r="E304" t="s">
        <v>29</v>
      </c>
      <c r="F304" t="s">
        <v>27</v>
      </c>
      <c r="G304" t="s">
        <v>18</v>
      </c>
      <c r="H304" t="str">
        <f t="shared" si="17"/>
        <v>小雨</v>
      </c>
      <c r="I304" t="str">
        <f t="shared" si="18"/>
        <v>小雨</v>
      </c>
      <c r="J304" t="str">
        <f t="shared" si="19"/>
        <v>小雨</v>
      </c>
    </row>
    <row r="305" spans="1:10">
      <c r="A305" s="1">
        <v>41578</v>
      </c>
      <c r="B305">
        <v>23</v>
      </c>
      <c r="C305">
        <v>18</v>
      </c>
      <c r="D305">
        <f t="shared" si="16"/>
        <v>21</v>
      </c>
      <c r="E305" t="s">
        <v>26</v>
      </c>
      <c r="F305" t="s">
        <v>27</v>
      </c>
      <c r="G305" t="s">
        <v>18</v>
      </c>
      <c r="H305" t="str">
        <f t="shared" si="17"/>
        <v>多云</v>
      </c>
      <c r="I305" t="str">
        <f t="shared" si="18"/>
        <v>多云</v>
      </c>
      <c r="J305" t="str">
        <f t="shared" si="19"/>
        <v>多云</v>
      </c>
    </row>
    <row r="306" spans="1:10">
      <c r="A306" s="1">
        <v>41579</v>
      </c>
      <c r="B306">
        <v>23</v>
      </c>
      <c r="C306">
        <v>18</v>
      </c>
      <c r="D306">
        <f t="shared" si="16"/>
        <v>21</v>
      </c>
      <c r="E306" t="s">
        <v>35</v>
      </c>
      <c r="F306" t="s">
        <v>27</v>
      </c>
      <c r="G306" t="s">
        <v>18</v>
      </c>
      <c r="H306" t="str">
        <f t="shared" si="17"/>
        <v>多云</v>
      </c>
      <c r="I306" t="str">
        <f t="shared" si="18"/>
        <v>多云</v>
      </c>
      <c r="J306" t="str">
        <f t="shared" si="19"/>
        <v>多云</v>
      </c>
    </row>
    <row r="307" spans="1:10">
      <c r="A307" s="1">
        <v>41580</v>
      </c>
      <c r="B307">
        <v>22</v>
      </c>
      <c r="C307">
        <v>18</v>
      </c>
      <c r="D307">
        <f t="shared" si="16"/>
        <v>20</v>
      </c>
      <c r="E307" t="s">
        <v>40</v>
      </c>
      <c r="F307" t="s">
        <v>27</v>
      </c>
      <c r="G307" t="s">
        <v>18</v>
      </c>
      <c r="H307" t="str">
        <f t="shared" si="17"/>
        <v>阴转</v>
      </c>
      <c r="I307" t="str">
        <f t="shared" si="18"/>
        <v>阴</v>
      </c>
      <c r="J307" t="str">
        <f t="shared" si="19"/>
        <v>阴</v>
      </c>
    </row>
    <row r="308" spans="1:10">
      <c r="A308" s="1">
        <v>41581</v>
      </c>
      <c r="B308">
        <v>20</v>
      </c>
      <c r="C308">
        <v>15</v>
      </c>
      <c r="D308">
        <f t="shared" si="16"/>
        <v>18</v>
      </c>
      <c r="E308" t="s">
        <v>26</v>
      </c>
      <c r="F308" t="s">
        <v>13</v>
      </c>
      <c r="G308" t="s">
        <v>14</v>
      </c>
      <c r="H308" t="str">
        <f t="shared" si="17"/>
        <v>多云</v>
      </c>
      <c r="I308" t="str">
        <f t="shared" si="18"/>
        <v>多云</v>
      </c>
      <c r="J308" t="str">
        <f t="shared" si="19"/>
        <v>多云</v>
      </c>
    </row>
    <row r="309" spans="1:10">
      <c r="A309" s="1">
        <v>41582</v>
      </c>
      <c r="B309">
        <v>20</v>
      </c>
      <c r="C309">
        <v>14</v>
      </c>
      <c r="D309">
        <f t="shared" si="16"/>
        <v>17</v>
      </c>
      <c r="E309" t="s">
        <v>8</v>
      </c>
      <c r="F309" t="s">
        <v>21</v>
      </c>
      <c r="G309" t="s">
        <v>18</v>
      </c>
      <c r="H309" t="str">
        <f t="shared" si="17"/>
        <v>晴转</v>
      </c>
      <c r="I309" t="str">
        <f t="shared" si="18"/>
        <v>晴</v>
      </c>
      <c r="J309" t="str">
        <f t="shared" si="19"/>
        <v>晴</v>
      </c>
    </row>
    <row r="310" spans="1:10">
      <c r="A310" s="1">
        <v>41583</v>
      </c>
      <c r="B310">
        <v>22</v>
      </c>
      <c r="C310">
        <v>14</v>
      </c>
      <c r="D310">
        <f t="shared" si="16"/>
        <v>18</v>
      </c>
      <c r="E310" t="s">
        <v>26</v>
      </c>
      <c r="F310" t="s">
        <v>9</v>
      </c>
      <c r="G310" t="s">
        <v>18</v>
      </c>
      <c r="H310" t="str">
        <f t="shared" si="17"/>
        <v>多云</v>
      </c>
      <c r="I310" t="str">
        <f t="shared" si="18"/>
        <v>多云</v>
      </c>
      <c r="J310" t="str">
        <f t="shared" si="19"/>
        <v>多云</v>
      </c>
    </row>
    <row r="311" spans="1:10">
      <c r="A311" s="1">
        <v>41584</v>
      </c>
      <c r="B311">
        <v>22</v>
      </c>
      <c r="C311">
        <v>14</v>
      </c>
      <c r="D311">
        <f t="shared" si="16"/>
        <v>18</v>
      </c>
      <c r="E311" t="s">
        <v>26</v>
      </c>
      <c r="F311" t="s">
        <v>39</v>
      </c>
      <c r="G311" t="s">
        <v>18</v>
      </c>
      <c r="H311" t="str">
        <f t="shared" si="17"/>
        <v>多云</v>
      </c>
      <c r="I311" t="str">
        <f t="shared" si="18"/>
        <v>多云</v>
      </c>
      <c r="J311" t="str">
        <f t="shared" si="19"/>
        <v>多云</v>
      </c>
    </row>
    <row r="312" spans="1:10">
      <c r="A312" s="1">
        <v>41585</v>
      </c>
      <c r="B312">
        <v>23</v>
      </c>
      <c r="C312">
        <v>16</v>
      </c>
      <c r="D312">
        <f t="shared" si="16"/>
        <v>20</v>
      </c>
      <c r="E312" t="s">
        <v>8</v>
      </c>
      <c r="F312" t="s">
        <v>9</v>
      </c>
      <c r="G312" t="s">
        <v>18</v>
      </c>
      <c r="H312" t="str">
        <f t="shared" si="17"/>
        <v>晴转</v>
      </c>
      <c r="I312" t="str">
        <f t="shared" si="18"/>
        <v>晴</v>
      </c>
      <c r="J312" t="str">
        <f t="shared" si="19"/>
        <v>晴</v>
      </c>
    </row>
    <row r="313" spans="1:10">
      <c r="A313" s="1">
        <v>41586</v>
      </c>
      <c r="B313">
        <v>26</v>
      </c>
      <c r="C313">
        <v>18</v>
      </c>
      <c r="D313">
        <f t="shared" si="16"/>
        <v>22</v>
      </c>
      <c r="E313" t="s">
        <v>26</v>
      </c>
      <c r="F313" t="s">
        <v>9</v>
      </c>
      <c r="G313" t="s">
        <v>16</v>
      </c>
      <c r="H313" t="str">
        <f t="shared" si="17"/>
        <v>多云</v>
      </c>
      <c r="I313" t="str">
        <f t="shared" si="18"/>
        <v>多云</v>
      </c>
      <c r="J313" t="str">
        <f t="shared" si="19"/>
        <v>多云</v>
      </c>
    </row>
    <row r="314" spans="1:10">
      <c r="A314" s="1">
        <v>41587</v>
      </c>
      <c r="B314">
        <v>21</v>
      </c>
      <c r="C314">
        <v>14</v>
      </c>
      <c r="D314">
        <f t="shared" si="16"/>
        <v>18</v>
      </c>
      <c r="E314" t="s">
        <v>29</v>
      </c>
      <c r="F314" t="s">
        <v>9</v>
      </c>
      <c r="G314" t="s">
        <v>14</v>
      </c>
      <c r="H314" t="str">
        <f t="shared" si="17"/>
        <v>小雨</v>
      </c>
      <c r="I314" t="str">
        <f t="shared" si="18"/>
        <v>小雨</v>
      </c>
      <c r="J314" t="str">
        <f t="shared" si="19"/>
        <v>小雨</v>
      </c>
    </row>
    <row r="315" spans="1:10">
      <c r="A315" s="1">
        <v>41588</v>
      </c>
      <c r="B315">
        <v>16</v>
      </c>
      <c r="C315">
        <v>12</v>
      </c>
      <c r="D315">
        <f t="shared" si="16"/>
        <v>14</v>
      </c>
      <c r="E315" t="s">
        <v>20</v>
      </c>
      <c r="F315" t="s">
        <v>27</v>
      </c>
      <c r="G315" t="s">
        <v>16</v>
      </c>
      <c r="H315" t="str">
        <f t="shared" si="17"/>
        <v>阴转</v>
      </c>
      <c r="I315" t="str">
        <f t="shared" si="18"/>
        <v>阴</v>
      </c>
      <c r="J315" t="str">
        <f t="shared" si="19"/>
        <v>阴</v>
      </c>
    </row>
    <row r="316" spans="1:10">
      <c r="A316" s="1">
        <v>41589</v>
      </c>
      <c r="B316">
        <v>16</v>
      </c>
      <c r="C316">
        <v>13</v>
      </c>
      <c r="D316">
        <f t="shared" si="16"/>
        <v>15</v>
      </c>
      <c r="E316" t="s">
        <v>12</v>
      </c>
      <c r="F316" t="s">
        <v>13</v>
      </c>
      <c r="G316" t="s">
        <v>18</v>
      </c>
      <c r="H316" t="str">
        <f t="shared" si="17"/>
        <v>阴</v>
      </c>
      <c r="I316" t="str">
        <f t="shared" si="18"/>
        <v>阴</v>
      </c>
      <c r="J316" t="str">
        <f t="shared" si="19"/>
        <v>阴</v>
      </c>
    </row>
    <row r="317" spans="1:10">
      <c r="A317" s="1">
        <v>41590</v>
      </c>
      <c r="B317">
        <v>17</v>
      </c>
      <c r="C317">
        <v>12</v>
      </c>
      <c r="D317">
        <f t="shared" si="16"/>
        <v>15</v>
      </c>
      <c r="E317" t="s">
        <v>12</v>
      </c>
      <c r="F317" t="s">
        <v>27</v>
      </c>
      <c r="G317" t="s">
        <v>18</v>
      </c>
      <c r="H317" t="str">
        <f t="shared" si="17"/>
        <v>阴</v>
      </c>
      <c r="I317" t="str">
        <f t="shared" si="18"/>
        <v>阴</v>
      </c>
      <c r="J317" t="str">
        <f t="shared" si="19"/>
        <v>阴</v>
      </c>
    </row>
    <row r="318" spans="1:10">
      <c r="A318" s="1">
        <v>41591</v>
      </c>
      <c r="B318">
        <v>16</v>
      </c>
      <c r="C318">
        <v>13</v>
      </c>
      <c r="D318">
        <f t="shared" si="16"/>
        <v>15</v>
      </c>
      <c r="E318" t="s">
        <v>29</v>
      </c>
      <c r="F318" t="s">
        <v>27</v>
      </c>
      <c r="G318" t="s">
        <v>18</v>
      </c>
      <c r="H318" t="str">
        <f t="shared" si="17"/>
        <v>小雨</v>
      </c>
      <c r="I318" t="str">
        <f t="shared" si="18"/>
        <v>小雨</v>
      </c>
      <c r="J318" t="str">
        <f t="shared" si="19"/>
        <v>小雨</v>
      </c>
    </row>
    <row r="319" spans="1:10">
      <c r="A319" s="1">
        <v>41592</v>
      </c>
      <c r="B319">
        <v>18</v>
      </c>
      <c r="C319">
        <v>11</v>
      </c>
      <c r="D319">
        <f t="shared" si="16"/>
        <v>15</v>
      </c>
      <c r="E319" t="s">
        <v>48</v>
      </c>
      <c r="F319" t="s">
        <v>19</v>
      </c>
      <c r="G319" t="s">
        <v>18</v>
      </c>
      <c r="H319" t="str">
        <f t="shared" si="17"/>
        <v>阴转</v>
      </c>
      <c r="I319" t="str">
        <f t="shared" si="18"/>
        <v>阴</v>
      </c>
      <c r="J319" t="str">
        <f t="shared" si="19"/>
        <v>阴</v>
      </c>
    </row>
    <row r="320" spans="1:10">
      <c r="A320" s="1">
        <v>41593</v>
      </c>
      <c r="B320">
        <v>20</v>
      </c>
      <c r="C320">
        <v>10</v>
      </c>
      <c r="D320">
        <f t="shared" si="16"/>
        <v>15</v>
      </c>
      <c r="E320" t="s">
        <v>8</v>
      </c>
      <c r="F320" t="s">
        <v>39</v>
      </c>
      <c r="G320" t="s">
        <v>10</v>
      </c>
      <c r="H320" t="str">
        <f t="shared" si="17"/>
        <v>晴转</v>
      </c>
      <c r="I320" t="str">
        <f t="shared" si="18"/>
        <v>晴</v>
      </c>
      <c r="J320" t="str">
        <f t="shared" si="19"/>
        <v>晴</v>
      </c>
    </row>
    <row r="321" spans="1:10">
      <c r="A321" s="1">
        <v>41594</v>
      </c>
      <c r="B321">
        <v>14</v>
      </c>
      <c r="C321">
        <v>8</v>
      </c>
      <c r="D321">
        <f t="shared" si="16"/>
        <v>11</v>
      </c>
      <c r="E321" t="s">
        <v>22</v>
      </c>
      <c r="F321" t="s">
        <v>19</v>
      </c>
      <c r="G321" t="s">
        <v>14</v>
      </c>
      <c r="H321" t="str">
        <f t="shared" si="17"/>
        <v>晴</v>
      </c>
      <c r="I321" t="str">
        <f t="shared" si="18"/>
        <v>晴</v>
      </c>
      <c r="J321" t="str">
        <f t="shared" si="19"/>
        <v>晴</v>
      </c>
    </row>
    <row r="322" spans="1:10">
      <c r="A322" s="1">
        <v>41595</v>
      </c>
      <c r="B322">
        <v>13</v>
      </c>
      <c r="C322">
        <v>7</v>
      </c>
      <c r="D322">
        <f t="shared" si="16"/>
        <v>10</v>
      </c>
      <c r="E322" t="s">
        <v>22</v>
      </c>
      <c r="F322" t="s">
        <v>13</v>
      </c>
      <c r="G322" t="s">
        <v>14</v>
      </c>
      <c r="H322" t="str">
        <f t="shared" si="17"/>
        <v>晴</v>
      </c>
      <c r="I322" t="str">
        <f t="shared" si="18"/>
        <v>晴</v>
      </c>
      <c r="J322" t="str">
        <f t="shared" si="19"/>
        <v>晴</v>
      </c>
    </row>
    <row r="323" spans="1:10">
      <c r="A323" s="1">
        <v>41596</v>
      </c>
      <c r="B323">
        <v>14</v>
      </c>
      <c r="C323">
        <v>6</v>
      </c>
      <c r="D323">
        <f t="shared" ref="D323:D366" si="20">ROUND((B323+C323)/2,0)</f>
        <v>10</v>
      </c>
      <c r="E323" t="s">
        <v>22</v>
      </c>
      <c r="F323" t="s">
        <v>13</v>
      </c>
      <c r="G323" t="s">
        <v>14</v>
      </c>
      <c r="H323" t="str">
        <f t="shared" ref="H323:H366" si="21">LEFT(E323,2)</f>
        <v>晴</v>
      </c>
      <c r="I323" t="str">
        <f t="shared" ref="I323:I366" si="22">IF(OR(LEFT(H323,1)="晴",LEFT(H323,1)="阴"),LEFT(H323,1),H323)</f>
        <v>晴</v>
      </c>
      <c r="J323" t="str">
        <f t="shared" ref="J323:J366" si="23">IF(ISERROR(FIND("雪",E323)),I323,"雪")</f>
        <v>晴</v>
      </c>
    </row>
    <row r="324" spans="1:10">
      <c r="A324" s="1">
        <v>41597</v>
      </c>
      <c r="B324">
        <v>17</v>
      </c>
      <c r="C324">
        <v>6</v>
      </c>
      <c r="D324">
        <f t="shared" si="20"/>
        <v>12</v>
      </c>
      <c r="E324" t="s">
        <v>22</v>
      </c>
      <c r="F324" t="s">
        <v>9</v>
      </c>
      <c r="G324" t="s">
        <v>18</v>
      </c>
      <c r="H324" t="str">
        <f t="shared" si="21"/>
        <v>晴</v>
      </c>
      <c r="I324" t="str">
        <f t="shared" si="22"/>
        <v>晴</v>
      </c>
      <c r="J324" t="str">
        <f t="shared" si="23"/>
        <v>晴</v>
      </c>
    </row>
    <row r="325" spans="1:10">
      <c r="A325" s="1">
        <v>41598</v>
      </c>
      <c r="B325">
        <v>18</v>
      </c>
      <c r="C325">
        <v>9</v>
      </c>
      <c r="D325">
        <f t="shared" si="20"/>
        <v>14</v>
      </c>
      <c r="E325" t="s">
        <v>8</v>
      </c>
      <c r="F325" t="s">
        <v>21</v>
      </c>
      <c r="G325" t="s">
        <v>18</v>
      </c>
      <c r="H325" t="str">
        <f t="shared" si="21"/>
        <v>晴转</v>
      </c>
      <c r="I325" t="str">
        <f t="shared" si="22"/>
        <v>晴</v>
      </c>
      <c r="J325" t="str">
        <f t="shared" si="23"/>
        <v>晴</v>
      </c>
    </row>
    <row r="326" spans="1:10">
      <c r="A326" s="1">
        <v>41599</v>
      </c>
      <c r="B326">
        <v>18</v>
      </c>
      <c r="C326">
        <v>12</v>
      </c>
      <c r="D326">
        <f t="shared" si="20"/>
        <v>15</v>
      </c>
      <c r="E326" t="s">
        <v>26</v>
      </c>
      <c r="F326" t="s">
        <v>21</v>
      </c>
      <c r="G326" t="s">
        <v>18</v>
      </c>
      <c r="H326" t="str">
        <f t="shared" si="21"/>
        <v>多云</v>
      </c>
      <c r="I326" t="str">
        <f t="shared" si="22"/>
        <v>多云</v>
      </c>
      <c r="J326" t="str">
        <f t="shared" si="23"/>
        <v>多云</v>
      </c>
    </row>
    <row r="327" spans="1:10">
      <c r="A327" s="1">
        <v>41600</v>
      </c>
      <c r="B327">
        <v>20</v>
      </c>
      <c r="C327">
        <v>13</v>
      </c>
      <c r="D327">
        <f t="shared" si="20"/>
        <v>17</v>
      </c>
      <c r="E327" t="s">
        <v>8</v>
      </c>
      <c r="F327" t="s">
        <v>9</v>
      </c>
      <c r="G327" t="s">
        <v>18</v>
      </c>
      <c r="H327" t="str">
        <f t="shared" si="21"/>
        <v>晴转</v>
      </c>
      <c r="I327" t="str">
        <f t="shared" si="22"/>
        <v>晴</v>
      </c>
      <c r="J327" t="str">
        <f t="shared" si="23"/>
        <v>晴</v>
      </c>
    </row>
    <row r="328" spans="1:10">
      <c r="A328" s="1">
        <v>41601</v>
      </c>
      <c r="B328">
        <v>18</v>
      </c>
      <c r="C328">
        <v>11</v>
      </c>
      <c r="D328">
        <f t="shared" si="20"/>
        <v>15</v>
      </c>
      <c r="E328" t="s">
        <v>41</v>
      </c>
      <c r="F328" t="s">
        <v>9</v>
      </c>
      <c r="G328" t="s">
        <v>14</v>
      </c>
      <c r="H328" t="str">
        <f t="shared" si="21"/>
        <v>小雨</v>
      </c>
      <c r="I328" t="str">
        <f t="shared" si="22"/>
        <v>小雨</v>
      </c>
      <c r="J328" t="str">
        <f t="shared" si="23"/>
        <v>小雨</v>
      </c>
    </row>
    <row r="329" spans="1:10">
      <c r="A329" s="1">
        <v>41602</v>
      </c>
      <c r="B329">
        <v>14</v>
      </c>
      <c r="C329">
        <v>8</v>
      </c>
      <c r="D329">
        <f t="shared" si="20"/>
        <v>11</v>
      </c>
      <c r="E329" t="s">
        <v>24</v>
      </c>
      <c r="F329" t="s">
        <v>39</v>
      </c>
      <c r="G329" t="s">
        <v>57</v>
      </c>
      <c r="H329" t="str">
        <f t="shared" si="21"/>
        <v>多云</v>
      </c>
      <c r="I329" t="str">
        <f t="shared" si="22"/>
        <v>多云</v>
      </c>
      <c r="J329" t="str">
        <f t="shared" si="23"/>
        <v>多云</v>
      </c>
    </row>
    <row r="330" spans="1:10">
      <c r="A330" s="1">
        <v>41603</v>
      </c>
      <c r="B330">
        <v>13</v>
      </c>
      <c r="C330">
        <v>6</v>
      </c>
      <c r="D330">
        <f t="shared" si="20"/>
        <v>10</v>
      </c>
      <c r="E330" t="s">
        <v>8</v>
      </c>
      <c r="F330" t="s">
        <v>9</v>
      </c>
      <c r="G330" t="s">
        <v>16</v>
      </c>
      <c r="H330" t="str">
        <f t="shared" si="21"/>
        <v>晴转</v>
      </c>
      <c r="I330" t="str">
        <f t="shared" si="22"/>
        <v>晴</v>
      </c>
      <c r="J330" t="str">
        <f t="shared" si="23"/>
        <v>晴</v>
      </c>
    </row>
    <row r="331" spans="1:10">
      <c r="A331" s="1">
        <v>41604</v>
      </c>
      <c r="B331">
        <v>13</v>
      </c>
      <c r="C331">
        <v>6</v>
      </c>
      <c r="D331">
        <f t="shared" si="20"/>
        <v>10</v>
      </c>
      <c r="E331" t="s">
        <v>20</v>
      </c>
      <c r="F331" t="s">
        <v>21</v>
      </c>
      <c r="G331" t="s">
        <v>10</v>
      </c>
      <c r="H331" t="str">
        <f t="shared" si="21"/>
        <v>阴转</v>
      </c>
      <c r="I331" t="str">
        <f t="shared" si="22"/>
        <v>阴</v>
      </c>
      <c r="J331" t="str">
        <f t="shared" si="23"/>
        <v>阴</v>
      </c>
    </row>
    <row r="332" spans="1:10">
      <c r="A332" s="1">
        <v>41605</v>
      </c>
      <c r="B332">
        <v>7</v>
      </c>
      <c r="C332">
        <v>2</v>
      </c>
      <c r="D332">
        <f t="shared" si="20"/>
        <v>5</v>
      </c>
      <c r="E332" t="s">
        <v>24</v>
      </c>
      <c r="F332" t="s">
        <v>9</v>
      </c>
      <c r="G332" t="s">
        <v>14</v>
      </c>
      <c r="H332" t="str">
        <f t="shared" si="21"/>
        <v>多云</v>
      </c>
      <c r="I332" t="str">
        <f t="shared" si="22"/>
        <v>多云</v>
      </c>
      <c r="J332" t="str">
        <f t="shared" si="23"/>
        <v>多云</v>
      </c>
    </row>
    <row r="333" spans="1:10">
      <c r="A333" s="1">
        <v>41606</v>
      </c>
      <c r="B333">
        <v>9</v>
      </c>
      <c r="C333">
        <v>1</v>
      </c>
      <c r="D333">
        <f t="shared" si="20"/>
        <v>5</v>
      </c>
      <c r="E333" t="s">
        <v>22</v>
      </c>
      <c r="F333" t="s">
        <v>39</v>
      </c>
      <c r="G333" t="s">
        <v>16</v>
      </c>
      <c r="H333" t="str">
        <f t="shared" si="21"/>
        <v>晴</v>
      </c>
      <c r="I333" t="str">
        <f t="shared" si="22"/>
        <v>晴</v>
      </c>
      <c r="J333" t="str">
        <f t="shared" si="23"/>
        <v>晴</v>
      </c>
    </row>
    <row r="334" spans="1:10">
      <c r="A334" s="1">
        <v>41607</v>
      </c>
      <c r="B334">
        <v>14</v>
      </c>
      <c r="C334">
        <v>2</v>
      </c>
      <c r="D334">
        <f t="shared" si="20"/>
        <v>8</v>
      </c>
      <c r="E334" t="s">
        <v>22</v>
      </c>
      <c r="F334" t="s">
        <v>39</v>
      </c>
      <c r="G334" t="s">
        <v>18</v>
      </c>
      <c r="H334" t="str">
        <f t="shared" si="21"/>
        <v>晴</v>
      </c>
      <c r="I334" t="str">
        <f t="shared" si="22"/>
        <v>晴</v>
      </c>
      <c r="J334" t="str">
        <f t="shared" si="23"/>
        <v>晴</v>
      </c>
    </row>
    <row r="335" spans="1:10">
      <c r="A335" s="1">
        <v>41608</v>
      </c>
      <c r="B335">
        <v>13</v>
      </c>
      <c r="C335">
        <v>5</v>
      </c>
      <c r="D335">
        <f t="shared" si="20"/>
        <v>9</v>
      </c>
      <c r="E335" t="s">
        <v>22</v>
      </c>
      <c r="F335" t="s">
        <v>19</v>
      </c>
      <c r="G335" t="s">
        <v>18</v>
      </c>
      <c r="H335" t="str">
        <f t="shared" si="21"/>
        <v>晴</v>
      </c>
      <c r="I335" t="str">
        <f t="shared" si="22"/>
        <v>晴</v>
      </c>
      <c r="J335" t="str">
        <f t="shared" si="23"/>
        <v>晴</v>
      </c>
    </row>
    <row r="336" spans="1:10">
      <c r="A336" s="1">
        <v>41609</v>
      </c>
      <c r="B336">
        <v>13</v>
      </c>
      <c r="C336">
        <v>4</v>
      </c>
      <c r="D336">
        <f t="shared" si="20"/>
        <v>9</v>
      </c>
      <c r="E336" t="s">
        <v>22</v>
      </c>
      <c r="F336" t="s">
        <v>39</v>
      </c>
      <c r="G336" t="s">
        <v>18</v>
      </c>
      <c r="H336" t="str">
        <f t="shared" si="21"/>
        <v>晴</v>
      </c>
      <c r="I336" t="str">
        <f t="shared" si="22"/>
        <v>晴</v>
      </c>
      <c r="J336" t="str">
        <f t="shared" si="23"/>
        <v>晴</v>
      </c>
    </row>
    <row r="337" spans="1:10">
      <c r="A337" s="1">
        <v>41610</v>
      </c>
      <c r="B337">
        <v>17</v>
      </c>
      <c r="C337">
        <v>7</v>
      </c>
      <c r="D337">
        <f t="shared" si="20"/>
        <v>12</v>
      </c>
      <c r="E337" t="s">
        <v>8</v>
      </c>
      <c r="F337" t="s">
        <v>27</v>
      </c>
      <c r="G337" t="s">
        <v>18</v>
      </c>
      <c r="H337" t="str">
        <f t="shared" si="21"/>
        <v>晴转</v>
      </c>
      <c r="I337" t="str">
        <f t="shared" si="22"/>
        <v>晴</v>
      </c>
      <c r="J337" t="str">
        <f t="shared" si="23"/>
        <v>晴</v>
      </c>
    </row>
    <row r="338" spans="1:10">
      <c r="A338" s="1">
        <v>41611</v>
      </c>
      <c r="B338">
        <v>17</v>
      </c>
      <c r="C338">
        <v>9</v>
      </c>
      <c r="D338">
        <f t="shared" si="20"/>
        <v>13</v>
      </c>
      <c r="E338" t="s">
        <v>20</v>
      </c>
      <c r="F338" t="s">
        <v>27</v>
      </c>
      <c r="G338" t="s">
        <v>18</v>
      </c>
      <c r="H338" t="str">
        <f t="shared" si="21"/>
        <v>阴转</v>
      </c>
      <c r="I338" t="str">
        <f t="shared" si="22"/>
        <v>阴</v>
      </c>
      <c r="J338" t="str">
        <f t="shared" si="23"/>
        <v>阴</v>
      </c>
    </row>
    <row r="339" spans="1:10">
      <c r="A339" s="1">
        <v>41612</v>
      </c>
      <c r="B339">
        <v>17</v>
      </c>
      <c r="C339">
        <v>9</v>
      </c>
      <c r="D339">
        <f t="shared" si="20"/>
        <v>13</v>
      </c>
      <c r="E339" t="s">
        <v>26</v>
      </c>
      <c r="F339" t="s">
        <v>21</v>
      </c>
      <c r="G339" t="s">
        <v>18</v>
      </c>
      <c r="H339" t="str">
        <f t="shared" si="21"/>
        <v>多云</v>
      </c>
      <c r="I339" t="str">
        <f t="shared" si="22"/>
        <v>多云</v>
      </c>
      <c r="J339" t="str">
        <f t="shared" si="23"/>
        <v>多云</v>
      </c>
    </row>
    <row r="340" spans="1:10">
      <c r="A340" s="1">
        <v>41613</v>
      </c>
      <c r="B340">
        <v>15</v>
      </c>
      <c r="C340">
        <v>9</v>
      </c>
      <c r="D340">
        <f t="shared" si="20"/>
        <v>12</v>
      </c>
      <c r="E340" t="s">
        <v>58</v>
      </c>
      <c r="F340" t="s">
        <v>9</v>
      </c>
      <c r="G340" t="s">
        <v>18</v>
      </c>
      <c r="H340" t="str">
        <f t="shared" si="21"/>
        <v>晴转</v>
      </c>
      <c r="I340" t="str">
        <f t="shared" si="22"/>
        <v>晴</v>
      </c>
      <c r="J340" t="str">
        <f t="shared" si="23"/>
        <v>晴</v>
      </c>
    </row>
    <row r="341" spans="1:10">
      <c r="A341" s="1">
        <v>41614</v>
      </c>
      <c r="B341">
        <v>15</v>
      </c>
      <c r="C341">
        <v>8</v>
      </c>
      <c r="D341">
        <f t="shared" si="20"/>
        <v>12</v>
      </c>
      <c r="E341" t="s">
        <v>24</v>
      </c>
      <c r="F341" t="s">
        <v>9</v>
      </c>
      <c r="G341" t="s">
        <v>18</v>
      </c>
      <c r="H341" t="str">
        <f t="shared" si="21"/>
        <v>多云</v>
      </c>
      <c r="I341" t="str">
        <f t="shared" si="22"/>
        <v>多云</v>
      </c>
      <c r="J341" t="str">
        <f t="shared" si="23"/>
        <v>多云</v>
      </c>
    </row>
    <row r="342" spans="1:10">
      <c r="A342" s="1">
        <v>41615</v>
      </c>
      <c r="B342">
        <v>17</v>
      </c>
      <c r="C342">
        <v>9</v>
      </c>
      <c r="D342">
        <f t="shared" si="20"/>
        <v>13</v>
      </c>
      <c r="E342" t="s">
        <v>22</v>
      </c>
      <c r="F342" t="s">
        <v>27</v>
      </c>
      <c r="G342" t="s">
        <v>18</v>
      </c>
      <c r="H342" t="str">
        <f t="shared" si="21"/>
        <v>晴</v>
      </c>
      <c r="I342" t="str">
        <f t="shared" si="22"/>
        <v>晴</v>
      </c>
      <c r="J342" t="str">
        <f t="shared" si="23"/>
        <v>晴</v>
      </c>
    </row>
    <row r="343" spans="1:10">
      <c r="A343" s="1">
        <v>41616</v>
      </c>
      <c r="B343">
        <v>17</v>
      </c>
      <c r="C343">
        <v>11</v>
      </c>
      <c r="D343">
        <f t="shared" si="20"/>
        <v>14</v>
      </c>
      <c r="E343" t="s">
        <v>78</v>
      </c>
      <c r="F343" t="s">
        <v>27</v>
      </c>
      <c r="G343" t="s">
        <v>18</v>
      </c>
      <c r="H343" t="str">
        <f t="shared" si="21"/>
        <v>多云</v>
      </c>
      <c r="I343" t="str">
        <f t="shared" si="22"/>
        <v>多云</v>
      </c>
      <c r="J343" t="str">
        <f t="shared" si="23"/>
        <v>多云</v>
      </c>
    </row>
    <row r="344" spans="1:10">
      <c r="A344" s="1">
        <v>41617</v>
      </c>
      <c r="B344">
        <v>9</v>
      </c>
      <c r="C344">
        <v>3</v>
      </c>
      <c r="D344">
        <f t="shared" si="20"/>
        <v>6</v>
      </c>
      <c r="E344" t="s">
        <v>24</v>
      </c>
      <c r="F344" t="s">
        <v>39</v>
      </c>
      <c r="G344" t="s">
        <v>16</v>
      </c>
      <c r="H344" t="str">
        <f t="shared" si="21"/>
        <v>多云</v>
      </c>
      <c r="I344" t="str">
        <f t="shared" si="22"/>
        <v>多云</v>
      </c>
      <c r="J344" t="str">
        <f t="shared" si="23"/>
        <v>多云</v>
      </c>
    </row>
    <row r="345" spans="1:10">
      <c r="A345" s="1">
        <v>41618</v>
      </c>
      <c r="B345">
        <v>9</v>
      </c>
      <c r="C345">
        <v>3</v>
      </c>
      <c r="D345">
        <f t="shared" si="20"/>
        <v>6</v>
      </c>
      <c r="E345" t="s">
        <v>22</v>
      </c>
      <c r="F345" t="s">
        <v>13</v>
      </c>
      <c r="G345" t="s">
        <v>10</v>
      </c>
      <c r="H345" t="str">
        <f t="shared" si="21"/>
        <v>晴</v>
      </c>
      <c r="I345" t="str">
        <f t="shared" si="22"/>
        <v>晴</v>
      </c>
      <c r="J345" t="str">
        <f t="shared" si="23"/>
        <v>晴</v>
      </c>
    </row>
    <row r="346" spans="1:10">
      <c r="A346" s="1">
        <v>41619</v>
      </c>
      <c r="B346">
        <v>12</v>
      </c>
      <c r="C346">
        <v>4</v>
      </c>
      <c r="D346">
        <f t="shared" si="20"/>
        <v>8</v>
      </c>
      <c r="E346" t="s">
        <v>58</v>
      </c>
      <c r="F346" t="s">
        <v>27</v>
      </c>
      <c r="G346" t="s">
        <v>18</v>
      </c>
      <c r="H346" t="str">
        <f t="shared" si="21"/>
        <v>晴转</v>
      </c>
      <c r="I346" t="str">
        <f t="shared" si="22"/>
        <v>晴</v>
      </c>
      <c r="J346" t="str">
        <f t="shared" si="23"/>
        <v>晴</v>
      </c>
    </row>
    <row r="347" spans="1:10">
      <c r="A347" s="1">
        <v>41620</v>
      </c>
      <c r="B347">
        <v>10</v>
      </c>
      <c r="C347">
        <v>5</v>
      </c>
      <c r="D347">
        <f t="shared" si="20"/>
        <v>8</v>
      </c>
      <c r="E347" t="s">
        <v>24</v>
      </c>
      <c r="F347" t="s">
        <v>19</v>
      </c>
      <c r="G347" t="s">
        <v>18</v>
      </c>
      <c r="H347" t="str">
        <f t="shared" si="21"/>
        <v>多云</v>
      </c>
      <c r="I347" t="str">
        <f t="shared" si="22"/>
        <v>多云</v>
      </c>
      <c r="J347" t="str">
        <f t="shared" si="23"/>
        <v>多云</v>
      </c>
    </row>
    <row r="348" spans="1:10">
      <c r="A348" s="1">
        <v>41621</v>
      </c>
      <c r="B348">
        <v>13</v>
      </c>
      <c r="C348">
        <v>6</v>
      </c>
      <c r="D348">
        <f t="shared" si="20"/>
        <v>10</v>
      </c>
      <c r="E348" t="s">
        <v>22</v>
      </c>
      <c r="F348" t="s">
        <v>27</v>
      </c>
      <c r="G348" t="s">
        <v>18</v>
      </c>
      <c r="H348" t="str">
        <f t="shared" si="21"/>
        <v>晴</v>
      </c>
      <c r="I348" t="str">
        <f t="shared" si="22"/>
        <v>晴</v>
      </c>
      <c r="J348" t="str">
        <f t="shared" si="23"/>
        <v>晴</v>
      </c>
    </row>
    <row r="349" spans="1:10">
      <c r="A349" s="1">
        <v>41622</v>
      </c>
      <c r="B349">
        <v>12</v>
      </c>
      <c r="C349">
        <v>7</v>
      </c>
      <c r="D349">
        <f t="shared" si="20"/>
        <v>10</v>
      </c>
      <c r="E349" t="s">
        <v>12</v>
      </c>
      <c r="F349" t="s">
        <v>27</v>
      </c>
      <c r="G349" t="s">
        <v>18</v>
      </c>
      <c r="H349" t="str">
        <f t="shared" si="21"/>
        <v>阴</v>
      </c>
      <c r="I349" t="str">
        <f t="shared" si="22"/>
        <v>阴</v>
      </c>
      <c r="J349" t="str">
        <f t="shared" si="23"/>
        <v>阴</v>
      </c>
    </row>
    <row r="350" spans="1:10">
      <c r="A350" s="1">
        <v>41623</v>
      </c>
      <c r="B350">
        <v>12</v>
      </c>
      <c r="C350">
        <v>6</v>
      </c>
      <c r="D350">
        <f t="shared" si="20"/>
        <v>9</v>
      </c>
      <c r="E350" t="s">
        <v>50</v>
      </c>
      <c r="F350" t="s">
        <v>27</v>
      </c>
      <c r="G350" t="s">
        <v>18</v>
      </c>
      <c r="H350" t="str">
        <f t="shared" si="21"/>
        <v>阴转</v>
      </c>
      <c r="I350" t="str">
        <f t="shared" si="22"/>
        <v>阴</v>
      </c>
      <c r="J350" t="str">
        <f t="shared" si="23"/>
        <v>阴</v>
      </c>
    </row>
    <row r="351" spans="1:10">
      <c r="A351" s="1">
        <v>41624</v>
      </c>
      <c r="B351">
        <v>8</v>
      </c>
      <c r="C351">
        <v>6</v>
      </c>
      <c r="D351">
        <f t="shared" si="20"/>
        <v>7</v>
      </c>
      <c r="E351" t="s">
        <v>44</v>
      </c>
      <c r="F351" t="s">
        <v>13</v>
      </c>
      <c r="G351" t="s">
        <v>14</v>
      </c>
      <c r="H351" t="str">
        <f t="shared" si="21"/>
        <v>中雨</v>
      </c>
      <c r="I351" t="str">
        <f t="shared" si="22"/>
        <v>中雨</v>
      </c>
      <c r="J351" t="str">
        <f t="shared" si="23"/>
        <v>中雨</v>
      </c>
    </row>
    <row r="352" spans="1:10">
      <c r="A352" s="1">
        <v>41625</v>
      </c>
      <c r="B352">
        <v>9</v>
      </c>
      <c r="C352">
        <v>6</v>
      </c>
      <c r="D352">
        <f t="shared" si="20"/>
        <v>8</v>
      </c>
      <c r="E352" t="s">
        <v>34</v>
      </c>
      <c r="F352" t="s">
        <v>27</v>
      </c>
      <c r="G352" t="s">
        <v>14</v>
      </c>
      <c r="H352" t="str">
        <f t="shared" si="21"/>
        <v>小雨</v>
      </c>
      <c r="I352" t="str">
        <f t="shared" si="22"/>
        <v>小雨</v>
      </c>
      <c r="J352" t="str">
        <f t="shared" si="23"/>
        <v>小雨</v>
      </c>
    </row>
    <row r="353" spans="1:10">
      <c r="A353" s="1">
        <v>41626</v>
      </c>
      <c r="B353">
        <v>7</v>
      </c>
      <c r="C353">
        <v>3</v>
      </c>
      <c r="D353">
        <f t="shared" si="20"/>
        <v>5</v>
      </c>
      <c r="E353" t="s">
        <v>24</v>
      </c>
      <c r="F353" t="s">
        <v>13</v>
      </c>
      <c r="G353" t="s">
        <v>14</v>
      </c>
      <c r="H353" t="str">
        <f t="shared" si="21"/>
        <v>多云</v>
      </c>
      <c r="I353" t="str">
        <f t="shared" si="22"/>
        <v>多云</v>
      </c>
      <c r="J353" t="str">
        <f t="shared" si="23"/>
        <v>多云</v>
      </c>
    </row>
    <row r="354" spans="1:10">
      <c r="A354" s="1">
        <v>41627</v>
      </c>
      <c r="B354">
        <v>7</v>
      </c>
      <c r="C354">
        <v>1</v>
      </c>
      <c r="D354">
        <f t="shared" si="20"/>
        <v>4</v>
      </c>
      <c r="E354" t="s">
        <v>22</v>
      </c>
      <c r="F354" t="s">
        <v>39</v>
      </c>
      <c r="G354" t="s">
        <v>14</v>
      </c>
      <c r="H354" t="str">
        <f t="shared" si="21"/>
        <v>晴</v>
      </c>
      <c r="I354" t="str">
        <f t="shared" si="22"/>
        <v>晴</v>
      </c>
      <c r="J354" t="str">
        <f t="shared" si="23"/>
        <v>晴</v>
      </c>
    </row>
    <row r="355" spans="1:10">
      <c r="A355" s="1">
        <v>41628</v>
      </c>
      <c r="B355">
        <v>6</v>
      </c>
      <c r="C355">
        <v>1</v>
      </c>
      <c r="D355">
        <f t="shared" si="20"/>
        <v>4</v>
      </c>
      <c r="E355" t="s">
        <v>8</v>
      </c>
      <c r="F355" t="s">
        <v>13</v>
      </c>
      <c r="G355" t="s">
        <v>14</v>
      </c>
      <c r="H355" t="str">
        <f t="shared" si="21"/>
        <v>晴转</v>
      </c>
      <c r="I355" t="str">
        <f t="shared" si="22"/>
        <v>晴</v>
      </c>
      <c r="J355" t="str">
        <f t="shared" si="23"/>
        <v>晴</v>
      </c>
    </row>
    <row r="356" spans="1:10">
      <c r="A356" s="1">
        <v>41629</v>
      </c>
      <c r="B356">
        <v>8</v>
      </c>
      <c r="C356">
        <v>1</v>
      </c>
      <c r="D356">
        <f t="shared" si="20"/>
        <v>5</v>
      </c>
      <c r="E356" t="s">
        <v>26</v>
      </c>
      <c r="F356" t="s">
        <v>9</v>
      </c>
      <c r="G356" t="s">
        <v>18</v>
      </c>
      <c r="H356" t="str">
        <f t="shared" si="21"/>
        <v>多云</v>
      </c>
      <c r="I356" t="str">
        <f t="shared" si="22"/>
        <v>多云</v>
      </c>
      <c r="J356" t="str">
        <f t="shared" si="23"/>
        <v>多云</v>
      </c>
    </row>
    <row r="357" spans="1:10">
      <c r="A357" s="1">
        <v>41630</v>
      </c>
      <c r="B357">
        <v>9</v>
      </c>
      <c r="C357">
        <v>3</v>
      </c>
      <c r="D357">
        <f t="shared" si="20"/>
        <v>6</v>
      </c>
      <c r="E357" t="s">
        <v>8</v>
      </c>
      <c r="F357" t="s">
        <v>9</v>
      </c>
      <c r="G357" t="s">
        <v>18</v>
      </c>
      <c r="H357" t="str">
        <f t="shared" si="21"/>
        <v>晴转</v>
      </c>
      <c r="I357" t="str">
        <f t="shared" si="22"/>
        <v>晴</v>
      </c>
      <c r="J357" t="str">
        <f t="shared" si="23"/>
        <v>晴</v>
      </c>
    </row>
    <row r="358" spans="1:10">
      <c r="A358" s="1">
        <v>41631</v>
      </c>
      <c r="B358">
        <v>9</v>
      </c>
      <c r="C358">
        <v>3</v>
      </c>
      <c r="D358">
        <f t="shared" si="20"/>
        <v>6</v>
      </c>
      <c r="E358" t="s">
        <v>26</v>
      </c>
      <c r="F358" t="s">
        <v>27</v>
      </c>
      <c r="G358" t="s">
        <v>18</v>
      </c>
      <c r="H358" t="str">
        <f t="shared" si="21"/>
        <v>多云</v>
      </c>
      <c r="I358" t="str">
        <f t="shared" si="22"/>
        <v>多云</v>
      </c>
      <c r="J358" t="str">
        <f t="shared" si="23"/>
        <v>多云</v>
      </c>
    </row>
    <row r="359" spans="1:10">
      <c r="A359" s="1">
        <v>41632</v>
      </c>
      <c r="B359">
        <v>9</v>
      </c>
      <c r="C359">
        <v>3</v>
      </c>
      <c r="D359">
        <f t="shared" si="20"/>
        <v>6</v>
      </c>
      <c r="E359" t="s">
        <v>8</v>
      </c>
      <c r="F359" t="s">
        <v>27</v>
      </c>
      <c r="G359" t="s">
        <v>18</v>
      </c>
      <c r="H359" t="str">
        <f t="shared" si="21"/>
        <v>晴转</v>
      </c>
      <c r="I359" t="str">
        <f t="shared" si="22"/>
        <v>晴</v>
      </c>
      <c r="J359" t="str">
        <f t="shared" si="23"/>
        <v>晴</v>
      </c>
    </row>
    <row r="360" spans="1:10">
      <c r="A360" s="1">
        <v>41633</v>
      </c>
      <c r="B360">
        <v>8</v>
      </c>
      <c r="C360">
        <v>3</v>
      </c>
      <c r="D360">
        <f t="shared" si="20"/>
        <v>6</v>
      </c>
      <c r="E360" t="s">
        <v>28</v>
      </c>
      <c r="F360" t="s">
        <v>9</v>
      </c>
      <c r="G360" t="s">
        <v>10</v>
      </c>
      <c r="H360" t="str">
        <f t="shared" si="21"/>
        <v>多云</v>
      </c>
      <c r="I360" t="str">
        <f t="shared" si="22"/>
        <v>多云</v>
      </c>
      <c r="J360" t="str">
        <f t="shared" si="23"/>
        <v>多云</v>
      </c>
    </row>
    <row r="361" spans="1:10">
      <c r="A361" s="1">
        <v>41634</v>
      </c>
      <c r="B361">
        <v>4</v>
      </c>
      <c r="C361">
        <v>0</v>
      </c>
      <c r="D361">
        <f t="shared" si="20"/>
        <v>2</v>
      </c>
      <c r="E361" t="s">
        <v>20</v>
      </c>
      <c r="F361" t="s">
        <v>9</v>
      </c>
      <c r="G361" t="s">
        <v>14</v>
      </c>
      <c r="H361" t="str">
        <f t="shared" si="21"/>
        <v>阴转</v>
      </c>
      <c r="I361" t="str">
        <f t="shared" si="22"/>
        <v>阴</v>
      </c>
      <c r="J361" t="str">
        <f t="shared" si="23"/>
        <v>阴</v>
      </c>
    </row>
    <row r="362" spans="1:10">
      <c r="A362" s="1">
        <v>41635</v>
      </c>
      <c r="B362">
        <v>5</v>
      </c>
      <c r="C362">
        <v>-2</v>
      </c>
      <c r="D362">
        <f t="shared" si="20"/>
        <v>2</v>
      </c>
      <c r="E362" t="s">
        <v>8</v>
      </c>
      <c r="F362" t="s">
        <v>39</v>
      </c>
      <c r="G362" t="s">
        <v>18</v>
      </c>
      <c r="H362" t="str">
        <f t="shared" si="21"/>
        <v>晴转</v>
      </c>
      <c r="I362" t="str">
        <f t="shared" si="22"/>
        <v>晴</v>
      </c>
      <c r="J362" t="str">
        <f t="shared" si="23"/>
        <v>晴</v>
      </c>
    </row>
    <row r="363" spans="1:10">
      <c r="A363" s="1">
        <v>41636</v>
      </c>
      <c r="B363">
        <v>6</v>
      </c>
      <c r="C363">
        <v>-1</v>
      </c>
      <c r="D363">
        <f t="shared" si="20"/>
        <v>3</v>
      </c>
      <c r="E363" t="s">
        <v>22</v>
      </c>
      <c r="F363" t="s">
        <v>39</v>
      </c>
      <c r="G363" t="s">
        <v>18</v>
      </c>
      <c r="H363" t="str">
        <f t="shared" si="21"/>
        <v>晴</v>
      </c>
      <c r="I363" t="str">
        <f t="shared" si="22"/>
        <v>晴</v>
      </c>
      <c r="J363" t="str">
        <f t="shared" si="23"/>
        <v>晴</v>
      </c>
    </row>
    <row r="364" spans="1:10">
      <c r="A364" s="1">
        <v>41637</v>
      </c>
      <c r="B364">
        <v>10</v>
      </c>
      <c r="C364">
        <v>0</v>
      </c>
      <c r="D364">
        <f t="shared" si="20"/>
        <v>5</v>
      </c>
      <c r="E364" t="s">
        <v>22</v>
      </c>
      <c r="F364" t="s">
        <v>39</v>
      </c>
      <c r="G364" t="s">
        <v>18</v>
      </c>
      <c r="H364" t="str">
        <f t="shared" si="21"/>
        <v>晴</v>
      </c>
      <c r="I364" t="str">
        <f t="shared" si="22"/>
        <v>晴</v>
      </c>
      <c r="J364" t="str">
        <f t="shared" si="23"/>
        <v>晴</v>
      </c>
    </row>
    <row r="365" spans="1:10">
      <c r="A365" s="1">
        <v>41638</v>
      </c>
      <c r="B365">
        <v>10</v>
      </c>
      <c r="C365">
        <v>1</v>
      </c>
      <c r="D365">
        <f t="shared" si="20"/>
        <v>6</v>
      </c>
      <c r="E365" t="s">
        <v>22</v>
      </c>
      <c r="F365" t="s">
        <v>39</v>
      </c>
      <c r="G365" t="s">
        <v>18</v>
      </c>
      <c r="H365" t="str">
        <f t="shared" si="21"/>
        <v>晴</v>
      </c>
      <c r="I365" t="str">
        <f t="shared" si="22"/>
        <v>晴</v>
      </c>
      <c r="J365" t="str">
        <f t="shared" si="23"/>
        <v>晴</v>
      </c>
    </row>
    <row r="366" spans="1:10">
      <c r="A366" s="1">
        <v>41639</v>
      </c>
      <c r="B366">
        <v>14</v>
      </c>
      <c r="C366">
        <v>4</v>
      </c>
      <c r="D366">
        <f t="shared" si="20"/>
        <v>9</v>
      </c>
      <c r="E366" t="s">
        <v>22</v>
      </c>
      <c r="F366" t="s">
        <v>39</v>
      </c>
      <c r="G366" t="s">
        <v>18</v>
      </c>
      <c r="H366" t="str">
        <f t="shared" si="21"/>
        <v>晴</v>
      </c>
      <c r="I366" t="str">
        <f t="shared" si="22"/>
        <v>晴</v>
      </c>
      <c r="J366" t="str">
        <f t="shared" si="23"/>
        <v>晴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2"/>
  <sheetViews>
    <sheetView workbookViewId="0">
      <selection activeCell="E388" sqref="E388"/>
    </sheetView>
  </sheetViews>
  <sheetFormatPr defaultRowHeight="13.5" outlineLevelRow="2"/>
  <cols>
    <col min="1" max="1" width="12.375" customWidth="1"/>
    <col min="3" max="3" width="8.625" customWidth="1"/>
    <col min="4" max="4" width="15.875" hidden="1" customWidth="1"/>
    <col min="5" max="5" width="13.375" customWidth="1"/>
    <col min="7" max="7" width="15.125" customWidth="1"/>
    <col min="8" max="8" width="14.25" hidden="1" customWidth="1"/>
    <col min="9" max="9" width="4.875" hidden="1" customWidth="1"/>
    <col min="10" max="10" width="9.125" hidden="1" customWidth="1"/>
    <col min="11" max="11" width="8.625" hidden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L1" t="s">
        <v>79</v>
      </c>
    </row>
    <row r="2" spans="1:16" hidden="1" outlineLevel="2">
      <c r="A2" s="1">
        <v>41287</v>
      </c>
      <c r="B2">
        <v>10</v>
      </c>
      <c r="C2">
        <v>3</v>
      </c>
      <c r="D2">
        <f t="shared" ref="D2:D33" si="0">ROUND((B2+C2)/2,0)</f>
        <v>7</v>
      </c>
      <c r="E2" t="s">
        <v>24</v>
      </c>
      <c r="F2" t="s">
        <v>13</v>
      </c>
      <c r="G2" t="s">
        <v>18</v>
      </c>
      <c r="H2" t="str">
        <f t="shared" ref="H2:H33" si="1">LEFT(E2,2)</f>
        <v>多云</v>
      </c>
      <c r="I2" t="str">
        <f t="shared" ref="I2:I33" si="2">IF(OR(LEFT(H2,1)="晴",LEFT(H2,1)="阴"),LEFT(H2,1),H2)</f>
        <v>多云</v>
      </c>
      <c r="J2" t="str">
        <f t="shared" ref="J2:J33" si="3">IF(ISERROR(FIND("雪",E2)),I2,"雪")</f>
        <v>多云</v>
      </c>
      <c r="K2" t="str">
        <f t="shared" ref="K2:K33" si="4">IF(ISERROR(FIND("雨",J2)),J2,"雨")</f>
        <v>多云</v>
      </c>
      <c r="L2" t="str">
        <f t="shared" ref="L2:L33" si="5">IF(LEFT(E2,2)="多云",IF(LEN(E2)&gt;2,RIGHT(E2,1),K2),K2)</f>
        <v>晴</v>
      </c>
    </row>
    <row r="3" spans="1:16" hidden="1" outlineLevel="2">
      <c r="A3" s="1">
        <v>41289</v>
      </c>
      <c r="B3">
        <v>9</v>
      </c>
      <c r="C3">
        <v>3</v>
      </c>
      <c r="D3">
        <f t="shared" si="0"/>
        <v>6</v>
      </c>
      <c r="E3" t="s">
        <v>24</v>
      </c>
      <c r="F3" t="s">
        <v>9</v>
      </c>
      <c r="G3" t="s">
        <v>25</v>
      </c>
      <c r="H3" t="str">
        <f t="shared" si="1"/>
        <v>多云</v>
      </c>
      <c r="I3" t="str">
        <f t="shared" si="2"/>
        <v>多云</v>
      </c>
      <c r="J3" t="str">
        <f t="shared" si="3"/>
        <v>多云</v>
      </c>
      <c r="K3" t="str">
        <f t="shared" si="4"/>
        <v>多云</v>
      </c>
      <c r="L3" t="str">
        <f t="shared" si="5"/>
        <v>晴</v>
      </c>
    </row>
    <row r="4" spans="1:16" hidden="1" outlineLevel="2">
      <c r="A4" s="1">
        <v>41291</v>
      </c>
      <c r="B4">
        <v>6</v>
      </c>
      <c r="C4">
        <v>-1</v>
      </c>
      <c r="D4">
        <f t="shared" si="0"/>
        <v>3</v>
      </c>
      <c r="E4" t="s">
        <v>24</v>
      </c>
      <c r="F4" t="s">
        <v>27</v>
      </c>
      <c r="G4" t="s">
        <v>18</v>
      </c>
      <c r="H4" t="str">
        <f t="shared" si="1"/>
        <v>多云</v>
      </c>
      <c r="I4" t="str">
        <f t="shared" si="2"/>
        <v>多云</v>
      </c>
      <c r="J4" t="str">
        <f t="shared" si="3"/>
        <v>多云</v>
      </c>
      <c r="K4" t="str">
        <f t="shared" si="4"/>
        <v>多云</v>
      </c>
      <c r="L4" t="str">
        <f t="shared" si="5"/>
        <v>晴</v>
      </c>
      <c r="P4" t="s">
        <v>22</v>
      </c>
    </row>
    <row r="5" spans="1:16" hidden="1" outlineLevel="2">
      <c r="A5" s="1">
        <v>41298</v>
      </c>
      <c r="B5">
        <v>9</v>
      </c>
      <c r="C5">
        <v>1</v>
      </c>
      <c r="D5">
        <f t="shared" si="0"/>
        <v>5</v>
      </c>
      <c r="E5" t="s">
        <v>24</v>
      </c>
      <c r="F5" t="s">
        <v>9</v>
      </c>
      <c r="G5" t="s">
        <v>18</v>
      </c>
      <c r="H5" t="str">
        <f t="shared" si="1"/>
        <v>多云</v>
      </c>
      <c r="I5" t="str">
        <f t="shared" si="2"/>
        <v>多云</v>
      </c>
      <c r="J5" t="str">
        <f t="shared" si="3"/>
        <v>多云</v>
      </c>
      <c r="K5" t="str">
        <f t="shared" si="4"/>
        <v>多云</v>
      </c>
      <c r="L5" t="str">
        <f t="shared" si="5"/>
        <v>晴</v>
      </c>
      <c r="P5" t="s">
        <v>26</v>
      </c>
    </row>
    <row r="6" spans="1:16" hidden="1" outlineLevel="2">
      <c r="A6" s="1">
        <v>41300</v>
      </c>
      <c r="B6">
        <v>8</v>
      </c>
      <c r="C6">
        <v>2</v>
      </c>
      <c r="D6">
        <f t="shared" si="0"/>
        <v>5</v>
      </c>
      <c r="E6" t="s">
        <v>24</v>
      </c>
      <c r="F6" t="s">
        <v>27</v>
      </c>
      <c r="G6" t="s">
        <v>18</v>
      </c>
      <c r="H6" t="str">
        <f t="shared" si="1"/>
        <v>多云</v>
      </c>
      <c r="I6" t="str">
        <f t="shared" si="2"/>
        <v>多云</v>
      </c>
      <c r="J6" t="str">
        <f t="shared" si="3"/>
        <v>多云</v>
      </c>
      <c r="K6" t="str">
        <f t="shared" si="4"/>
        <v>多云</v>
      </c>
      <c r="L6" t="str">
        <f t="shared" si="5"/>
        <v>晴</v>
      </c>
      <c r="P6" t="s">
        <v>12</v>
      </c>
    </row>
    <row r="7" spans="1:16" hidden="1" outlineLevel="2">
      <c r="A7" s="1">
        <v>41320</v>
      </c>
      <c r="B7">
        <v>10</v>
      </c>
      <c r="C7">
        <v>3</v>
      </c>
      <c r="D7">
        <f t="shared" si="0"/>
        <v>7</v>
      </c>
      <c r="E7" t="s">
        <v>24</v>
      </c>
      <c r="F7" t="s">
        <v>27</v>
      </c>
      <c r="G7" t="s">
        <v>18</v>
      </c>
      <c r="H7" t="str">
        <f t="shared" si="1"/>
        <v>多云</v>
      </c>
      <c r="I7" t="str">
        <f t="shared" si="2"/>
        <v>多云</v>
      </c>
      <c r="J7" t="str">
        <f t="shared" si="3"/>
        <v>多云</v>
      </c>
      <c r="K7" t="str">
        <f t="shared" si="4"/>
        <v>多云</v>
      </c>
      <c r="L7" t="str">
        <f t="shared" si="5"/>
        <v>晴</v>
      </c>
      <c r="P7" t="s">
        <v>80</v>
      </c>
    </row>
    <row r="8" spans="1:16" hidden="1" outlineLevel="2">
      <c r="A8" s="1">
        <v>41327</v>
      </c>
      <c r="B8">
        <v>12</v>
      </c>
      <c r="C8">
        <v>4</v>
      </c>
      <c r="D8">
        <f t="shared" si="0"/>
        <v>8</v>
      </c>
      <c r="E8" t="s">
        <v>24</v>
      </c>
      <c r="F8" t="s">
        <v>39</v>
      </c>
      <c r="G8" t="s">
        <v>18</v>
      </c>
      <c r="H8" t="str">
        <f t="shared" si="1"/>
        <v>多云</v>
      </c>
      <c r="I8" t="str">
        <f t="shared" si="2"/>
        <v>多云</v>
      </c>
      <c r="J8" t="str">
        <f t="shared" si="3"/>
        <v>多云</v>
      </c>
      <c r="K8" t="str">
        <f t="shared" si="4"/>
        <v>多云</v>
      </c>
      <c r="L8" t="str">
        <f t="shared" si="5"/>
        <v>晴</v>
      </c>
      <c r="P8" t="s">
        <v>81</v>
      </c>
    </row>
    <row r="9" spans="1:16" hidden="1" outlineLevel="2">
      <c r="A9" s="1">
        <v>41335</v>
      </c>
      <c r="B9">
        <v>11</v>
      </c>
      <c r="C9">
        <v>1</v>
      </c>
      <c r="D9">
        <f t="shared" si="0"/>
        <v>6</v>
      </c>
      <c r="E9" t="s">
        <v>24</v>
      </c>
      <c r="F9" t="s">
        <v>13</v>
      </c>
      <c r="G9" t="s">
        <v>18</v>
      </c>
      <c r="H9" t="str">
        <f t="shared" si="1"/>
        <v>多云</v>
      </c>
      <c r="I9" t="str">
        <f t="shared" si="2"/>
        <v>多云</v>
      </c>
      <c r="J9" t="str">
        <f t="shared" si="3"/>
        <v>多云</v>
      </c>
      <c r="K9" t="str">
        <f t="shared" si="4"/>
        <v>多云</v>
      </c>
      <c r="L9" t="str">
        <f t="shared" si="5"/>
        <v>晴</v>
      </c>
    </row>
    <row r="10" spans="1:16" hidden="1" outlineLevel="2">
      <c r="A10" s="1">
        <v>41344</v>
      </c>
      <c r="B10">
        <v>22</v>
      </c>
      <c r="C10">
        <v>8</v>
      </c>
      <c r="D10">
        <f t="shared" si="0"/>
        <v>15</v>
      </c>
      <c r="E10" t="s">
        <v>24</v>
      </c>
      <c r="F10" t="s">
        <v>27</v>
      </c>
      <c r="G10" t="s">
        <v>18</v>
      </c>
      <c r="H10" t="str">
        <f t="shared" si="1"/>
        <v>多云</v>
      </c>
      <c r="I10" t="str">
        <f t="shared" si="2"/>
        <v>多云</v>
      </c>
      <c r="J10" t="str">
        <f t="shared" si="3"/>
        <v>多云</v>
      </c>
      <c r="K10" t="str">
        <f t="shared" si="4"/>
        <v>多云</v>
      </c>
      <c r="L10" t="str">
        <f t="shared" si="5"/>
        <v>晴</v>
      </c>
    </row>
    <row r="11" spans="1:16" hidden="1" outlineLevel="2">
      <c r="A11" s="1">
        <v>41373</v>
      </c>
      <c r="B11">
        <v>18</v>
      </c>
      <c r="C11">
        <v>9</v>
      </c>
      <c r="D11">
        <f t="shared" si="0"/>
        <v>14</v>
      </c>
      <c r="E11" t="s">
        <v>24</v>
      </c>
      <c r="F11" t="s">
        <v>21</v>
      </c>
      <c r="G11" t="s">
        <v>16</v>
      </c>
      <c r="H11" t="str">
        <f t="shared" si="1"/>
        <v>多云</v>
      </c>
      <c r="I11" t="str">
        <f t="shared" si="2"/>
        <v>多云</v>
      </c>
      <c r="J11" t="str">
        <f t="shared" si="3"/>
        <v>多云</v>
      </c>
      <c r="K11" t="str">
        <f t="shared" si="4"/>
        <v>多云</v>
      </c>
      <c r="L11" t="str">
        <f t="shared" si="5"/>
        <v>晴</v>
      </c>
    </row>
    <row r="12" spans="1:16" hidden="1" outlineLevel="2">
      <c r="A12" s="1">
        <v>41377</v>
      </c>
      <c r="B12">
        <v>26</v>
      </c>
      <c r="C12">
        <v>14</v>
      </c>
      <c r="D12">
        <f t="shared" si="0"/>
        <v>20</v>
      </c>
      <c r="E12" t="s">
        <v>24</v>
      </c>
      <c r="F12" t="s">
        <v>27</v>
      </c>
      <c r="G12" t="s">
        <v>16</v>
      </c>
      <c r="H12" t="str">
        <f t="shared" si="1"/>
        <v>多云</v>
      </c>
      <c r="I12" t="str">
        <f t="shared" si="2"/>
        <v>多云</v>
      </c>
      <c r="J12" t="str">
        <f t="shared" si="3"/>
        <v>多云</v>
      </c>
      <c r="K12" t="str">
        <f t="shared" si="4"/>
        <v>多云</v>
      </c>
      <c r="L12" t="str">
        <f t="shared" si="5"/>
        <v>晴</v>
      </c>
    </row>
    <row r="13" spans="1:16" hidden="1" outlineLevel="2">
      <c r="A13" s="1">
        <v>41394</v>
      </c>
      <c r="B13">
        <v>22</v>
      </c>
      <c r="C13">
        <v>12</v>
      </c>
      <c r="D13">
        <f t="shared" si="0"/>
        <v>17</v>
      </c>
      <c r="E13" t="s">
        <v>24</v>
      </c>
      <c r="F13" t="s">
        <v>13</v>
      </c>
      <c r="G13" t="s">
        <v>18</v>
      </c>
      <c r="H13" t="str">
        <f t="shared" si="1"/>
        <v>多云</v>
      </c>
      <c r="I13" t="str">
        <f t="shared" si="2"/>
        <v>多云</v>
      </c>
      <c r="J13" t="str">
        <f t="shared" si="3"/>
        <v>多云</v>
      </c>
      <c r="K13" t="str">
        <f t="shared" si="4"/>
        <v>多云</v>
      </c>
      <c r="L13" t="str">
        <f t="shared" si="5"/>
        <v>晴</v>
      </c>
    </row>
    <row r="14" spans="1:16" hidden="1" outlineLevel="2">
      <c r="A14" s="1">
        <v>41414</v>
      </c>
      <c r="B14">
        <v>30</v>
      </c>
      <c r="C14">
        <v>21</v>
      </c>
      <c r="D14">
        <f t="shared" si="0"/>
        <v>26</v>
      </c>
      <c r="E14" t="s">
        <v>24</v>
      </c>
      <c r="F14" t="s">
        <v>9</v>
      </c>
      <c r="G14" t="s">
        <v>18</v>
      </c>
      <c r="H14" t="str">
        <f t="shared" si="1"/>
        <v>多云</v>
      </c>
      <c r="I14" t="str">
        <f t="shared" si="2"/>
        <v>多云</v>
      </c>
      <c r="J14" t="str">
        <f t="shared" si="3"/>
        <v>多云</v>
      </c>
      <c r="K14" t="str">
        <f t="shared" si="4"/>
        <v>多云</v>
      </c>
      <c r="L14" t="str">
        <f t="shared" si="5"/>
        <v>晴</v>
      </c>
    </row>
    <row r="15" spans="1:16" hidden="1" outlineLevel="2">
      <c r="A15" s="1">
        <v>41456</v>
      </c>
      <c r="B15">
        <v>38</v>
      </c>
      <c r="C15">
        <v>28</v>
      </c>
      <c r="D15">
        <f t="shared" si="0"/>
        <v>33</v>
      </c>
      <c r="E15" t="s">
        <v>24</v>
      </c>
      <c r="F15" t="s">
        <v>9</v>
      </c>
      <c r="G15" t="s">
        <v>10</v>
      </c>
      <c r="H15" t="str">
        <f t="shared" si="1"/>
        <v>多云</v>
      </c>
      <c r="I15" t="str">
        <f t="shared" si="2"/>
        <v>多云</v>
      </c>
      <c r="J15" t="str">
        <f t="shared" si="3"/>
        <v>多云</v>
      </c>
      <c r="K15" t="str">
        <f t="shared" si="4"/>
        <v>多云</v>
      </c>
      <c r="L15" t="str">
        <f t="shared" si="5"/>
        <v>晴</v>
      </c>
    </row>
    <row r="16" spans="1:16" hidden="1" outlineLevel="2">
      <c r="A16" s="1">
        <v>41483</v>
      </c>
      <c r="B16">
        <v>39</v>
      </c>
      <c r="C16">
        <v>30</v>
      </c>
      <c r="D16">
        <f t="shared" si="0"/>
        <v>35</v>
      </c>
      <c r="E16" t="s">
        <v>24</v>
      </c>
      <c r="F16" t="s">
        <v>9</v>
      </c>
      <c r="G16" t="s">
        <v>18</v>
      </c>
      <c r="H16" t="str">
        <f t="shared" si="1"/>
        <v>多云</v>
      </c>
      <c r="I16" t="str">
        <f t="shared" si="2"/>
        <v>多云</v>
      </c>
      <c r="J16" t="str">
        <f t="shared" si="3"/>
        <v>多云</v>
      </c>
      <c r="K16" t="str">
        <f t="shared" si="4"/>
        <v>多云</v>
      </c>
      <c r="L16" t="str">
        <f t="shared" si="5"/>
        <v>晴</v>
      </c>
    </row>
    <row r="17" spans="1:12" hidden="1" outlineLevel="2">
      <c r="A17" s="1">
        <v>41487</v>
      </c>
      <c r="B17">
        <v>38</v>
      </c>
      <c r="C17">
        <v>29</v>
      </c>
      <c r="D17">
        <f t="shared" si="0"/>
        <v>34</v>
      </c>
      <c r="E17" t="s">
        <v>24</v>
      </c>
      <c r="F17" t="s">
        <v>19</v>
      </c>
      <c r="G17" t="s">
        <v>10</v>
      </c>
      <c r="H17" t="str">
        <f t="shared" si="1"/>
        <v>多云</v>
      </c>
      <c r="I17" t="str">
        <f t="shared" si="2"/>
        <v>多云</v>
      </c>
      <c r="J17" t="str">
        <f t="shared" si="3"/>
        <v>多云</v>
      </c>
      <c r="K17" t="str">
        <f t="shared" si="4"/>
        <v>多云</v>
      </c>
      <c r="L17" t="str">
        <f t="shared" si="5"/>
        <v>晴</v>
      </c>
    </row>
    <row r="18" spans="1:12" hidden="1" outlineLevel="2">
      <c r="A18" s="1">
        <v>41534</v>
      </c>
      <c r="B18">
        <v>30</v>
      </c>
      <c r="C18">
        <v>24</v>
      </c>
      <c r="D18">
        <f t="shared" si="0"/>
        <v>27</v>
      </c>
      <c r="E18" t="s">
        <v>24</v>
      </c>
      <c r="F18" t="s">
        <v>21</v>
      </c>
      <c r="G18" t="s">
        <v>14</v>
      </c>
      <c r="H18" t="str">
        <f t="shared" si="1"/>
        <v>多云</v>
      </c>
      <c r="I18" t="str">
        <f t="shared" si="2"/>
        <v>多云</v>
      </c>
      <c r="J18" t="str">
        <f t="shared" si="3"/>
        <v>多云</v>
      </c>
      <c r="K18" t="str">
        <f t="shared" si="4"/>
        <v>多云</v>
      </c>
      <c r="L18" t="str">
        <f t="shared" si="5"/>
        <v>晴</v>
      </c>
    </row>
    <row r="19" spans="1:12" hidden="1" outlineLevel="2">
      <c r="A19" s="1">
        <v>41572</v>
      </c>
      <c r="B19">
        <v>19</v>
      </c>
      <c r="C19">
        <v>13</v>
      </c>
      <c r="D19">
        <f t="shared" si="0"/>
        <v>16</v>
      </c>
      <c r="E19" t="s">
        <v>24</v>
      </c>
      <c r="F19" t="s">
        <v>19</v>
      </c>
      <c r="G19" t="s">
        <v>16</v>
      </c>
      <c r="H19" t="str">
        <f t="shared" si="1"/>
        <v>多云</v>
      </c>
      <c r="I19" t="str">
        <f t="shared" si="2"/>
        <v>多云</v>
      </c>
      <c r="J19" t="str">
        <f t="shared" si="3"/>
        <v>多云</v>
      </c>
      <c r="K19" t="str">
        <f t="shared" si="4"/>
        <v>多云</v>
      </c>
      <c r="L19" t="str">
        <f t="shared" si="5"/>
        <v>晴</v>
      </c>
    </row>
    <row r="20" spans="1:12" hidden="1" outlineLevel="2">
      <c r="A20" s="1">
        <v>41574</v>
      </c>
      <c r="B20">
        <v>22</v>
      </c>
      <c r="C20">
        <v>14</v>
      </c>
      <c r="D20">
        <f t="shared" si="0"/>
        <v>18</v>
      </c>
      <c r="E20" t="s">
        <v>24</v>
      </c>
      <c r="F20" t="s">
        <v>27</v>
      </c>
      <c r="G20" t="s">
        <v>18</v>
      </c>
      <c r="H20" t="str">
        <f t="shared" si="1"/>
        <v>多云</v>
      </c>
      <c r="I20" t="str">
        <f t="shared" si="2"/>
        <v>多云</v>
      </c>
      <c r="J20" t="str">
        <f t="shared" si="3"/>
        <v>多云</v>
      </c>
      <c r="K20" t="str">
        <f t="shared" si="4"/>
        <v>多云</v>
      </c>
      <c r="L20" t="str">
        <f t="shared" si="5"/>
        <v>晴</v>
      </c>
    </row>
    <row r="21" spans="1:12" hidden="1" outlineLevel="2">
      <c r="A21" s="1">
        <v>41602</v>
      </c>
      <c r="B21">
        <v>14</v>
      </c>
      <c r="C21">
        <v>8</v>
      </c>
      <c r="D21">
        <f t="shared" si="0"/>
        <v>11</v>
      </c>
      <c r="E21" t="s">
        <v>24</v>
      </c>
      <c r="F21" t="s">
        <v>39</v>
      </c>
      <c r="G21" t="s">
        <v>57</v>
      </c>
      <c r="H21" t="str">
        <f t="shared" si="1"/>
        <v>多云</v>
      </c>
      <c r="I21" t="str">
        <f t="shared" si="2"/>
        <v>多云</v>
      </c>
      <c r="J21" t="str">
        <f t="shared" si="3"/>
        <v>多云</v>
      </c>
      <c r="K21" t="str">
        <f t="shared" si="4"/>
        <v>多云</v>
      </c>
      <c r="L21" t="str">
        <f t="shared" si="5"/>
        <v>晴</v>
      </c>
    </row>
    <row r="22" spans="1:12" hidden="1" outlineLevel="2">
      <c r="A22" s="1">
        <v>41605</v>
      </c>
      <c r="B22">
        <v>7</v>
      </c>
      <c r="C22">
        <v>2</v>
      </c>
      <c r="D22">
        <f t="shared" si="0"/>
        <v>5</v>
      </c>
      <c r="E22" t="s">
        <v>24</v>
      </c>
      <c r="F22" t="s">
        <v>9</v>
      </c>
      <c r="G22" t="s">
        <v>14</v>
      </c>
      <c r="H22" t="str">
        <f t="shared" si="1"/>
        <v>多云</v>
      </c>
      <c r="I22" t="str">
        <f t="shared" si="2"/>
        <v>多云</v>
      </c>
      <c r="J22" t="str">
        <f t="shared" si="3"/>
        <v>多云</v>
      </c>
      <c r="K22" t="str">
        <f t="shared" si="4"/>
        <v>多云</v>
      </c>
      <c r="L22" t="str">
        <f t="shared" si="5"/>
        <v>晴</v>
      </c>
    </row>
    <row r="23" spans="1:12" hidden="1" outlineLevel="2">
      <c r="A23" s="1">
        <v>41614</v>
      </c>
      <c r="B23">
        <v>15</v>
      </c>
      <c r="C23">
        <v>8</v>
      </c>
      <c r="D23">
        <f t="shared" si="0"/>
        <v>12</v>
      </c>
      <c r="E23" t="s">
        <v>24</v>
      </c>
      <c r="F23" t="s">
        <v>9</v>
      </c>
      <c r="G23" t="s">
        <v>18</v>
      </c>
      <c r="H23" t="str">
        <f t="shared" si="1"/>
        <v>多云</v>
      </c>
      <c r="I23" t="str">
        <f t="shared" si="2"/>
        <v>多云</v>
      </c>
      <c r="J23" t="str">
        <f t="shared" si="3"/>
        <v>多云</v>
      </c>
      <c r="K23" t="str">
        <f t="shared" si="4"/>
        <v>多云</v>
      </c>
      <c r="L23" t="str">
        <f t="shared" si="5"/>
        <v>晴</v>
      </c>
    </row>
    <row r="24" spans="1:12" hidden="1" outlineLevel="2">
      <c r="A24" s="1">
        <v>41617</v>
      </c>
      <c r="B24">
        <v>9</v>
      </c>
      <c r="C24">
        <v>3</v>
      </c>
      <c r="D24">
        <f t="shared" si="0"/>
        <v>6</v>
      </c>
      <c r="E24" t="s">
        <v>24</v>
      </c>
      <c r="F24" t="s">
        <v>39</v>
      </c>
      <c r="G24" t="s">
        <v>16</v>
      </c>
      <c r="H24" t="str">
        <f t="shared" si="1"/>
        <v>多云</v>
      </c>
      <c r="I24" t="str">
        <f t="shared" si="2"/>
        <v>多云</v>
      </c>
      <c r="J24" t="str">
        <f t="shared" si="3"/>
        <v>多云</v>
      </c>
      <c r="K24" t="str">
        <f t="shared" si="4"/>
        <v>多云</v>
      </c>
      <c r="L24" t="str">
        <f t="shared" si="5"/>
        <v>晴</v>
      </c>
    </row>
    <row r="25" spans="1:12" hidden="1" outlineLevel="2">
      <c r="A25" s="1">
        <v>41620</v>
      </c>
      <c r="B25">
        <v>10</v>
      </c>
      <c r="C25">
        <v>5</v>
      </c>
      <c r="D25">
        <f t="shared" si="0"/>
        <v>8</v>
      </c>
      <c r="E25" t="s">
        <v>24</v>
      </c>
      <c r="F25" t="s">
        <v>19</v>
      </c>
      <c r="G25" t="s">
        <v>18</v>
      </c>
      <c r="H25" t="str">
        <f t="shared" si="1"/>
        <v>多云</v>
      </c>
      <c r="I25" t="str">
        <f t="shared" si="2"/>
        <v>多云</v>
      </c>
      <c r="J25" t="str">
        <f t="shared" si="3"/>
        <v>多云</v>
      </c>
      <c r="K25" t="str">
        <f t="shared" si="4"/>
        <v>多云</v>
      </c>
      <c r="L25" t="str">
        <f t="shared" si="5"/>
        <v>晴</v>
      </c>
    </row>
    <row r="26" spans="1:12" hidden="1" outlineLevel="2">
      <c r="A26" s="1">
        <v>41626</v>
      </c>
      <c r="B26">
        <v>7</v>
      </c>
      <c r="C26">
        <v>3</v>
      </c>
      <c r="D26">
        <f t="shared" si="0"/>
        <v>5</v>
      </c>
      <c r="E26" t="s">
        <v>24</v>
      </c>
      <c r="F26" t="s">
        <v>13</v>
      </c>
      <c r="G26" t="s">
        <v>14</v>
      </c>
      <c r="H26" t="str">
        <f t="shared" si="1"/>
        <v>多云</v>
      </c>
      <c r="I26" t="str">
        <f t="shared" si="2"/>
        <v>多云</v>
      </c>
      <c r="J26" t="str">
        <f t="shared" si="3"/>
        <v>多云</v>
      </c>
      <c r="K26" t="str">
        <f t="shared" si="4"/>
        <v>多云</v>
      </c>
      <c r="L26" t="str">
        <f t="shared" si="5"/>
        <v>晴</v>
      </c>
    </row>
    <row r="27" spans="1:12" hidden="1" outlineLevel="2">
      <c r="A27" s="1">
        <v>41275</v>
      </c>
      <c r="B27">
        <v>7</v>
      </c>
      <c r="C27">
        <v>1</v>
      </c>
      <c r="D27">
        <f t="shared" si="0"/>
        <v>4</v>
      </c>
      <c r="E27" t="s">
        <v>8</v>
      </c>
      <c r="F27" t="s">
        <v>9</v>
      </c>
      <c r="G27" t="s">
        <v>10</v>
      </c>
      <c r="H27" t="str">
        <f t="shared" si="1"/>
        <v>晴转</v>
      </c>
      <c r="I27" t="str">
        <f t="shared" si="2"/>
        <v>晴</v>
      </c>
      <c r="J27" t="str">
        <f t="shared" si="3"/>
        <v>晴</v>
      </c>
      <c r="K27" t="str">
        <f t="shared" si="4"/>
        <v>晴</v>
      </c>
      <c r="L27" t="str">
        <f t="shared" si="5"/>
        <v>晴</v>
      </c>
    </row>
    <row r="28" spans="1:12" hidden="1" outlineLevel="2">
      <c r="A28" s="1">
        <v>41283</v>
      </c>
      <c r="B28">
        <v>6</v>
      </c>
      <c r="C28">
        <v>0</v>
      </c>
      <c r="D28">
        <f t="shared" si="0"/>
        <v>3</v>
      </c>
      <c r="E28" t="s">
        <v>22</v>
      </c>
      <c r="F28" t="s">
        <v>13</v>
      </c>
      <c r="G28" t="s">
        <v>18</v>
      </c>
      <c r="H28" t="str">
        <f t="shared" si="1"/>
        <v>晴</v>
      </c>
      <c r="I28" t="str">
        <f t="shared" si="2"/>
        <v>晴</v>
      </c>
      <c r="J28" t="str">
        <f t="shared" si="3"/>
        <v>晴</v>
      </c>
      <c r="K28" t="str">
        <f t="shared" si="4"/>
        <v>晴</v>
      </c>
      <c r="L28" t="str">
        <f t="shared" si="5"/>
        <v>晴</v>
      </c>
    </row>
    <row r="29" spans="1:12" hidden="1" outlineLevel="2">
      <c r="A29" s="1">
        <v>41284</v>
      </c>
      <c r="B29">
        <v>9</v>
      </c>
      <c r="C29">
        <v>1</v>
      </c>
      <c r="D29">
        <f t="shared" si="0"/>
        <v>5</v>
      </c>
      <c r="E29" t="s">
        <v>8</v>
      </c>
      <c r="F29" t="s">
        <v>9</v>
      </c>
      <c r="G29" t="s">
        <v>18</v>
      </c>
      <c r="H29" t="str">
        <f t="shared" si="1"/>
        <v>晴转</v>
      </c>
      <c r="I29" t="str">
        <f t="shared" si="2"/>
        <v>晴</v>
      </c>
      <c r="J29" t="str">
        <f t="shared" si="3"/>
        <v>晴</v>
      </c>
      <c r="K29" t="str">
        <f t="shared" si="4"/>
        <v>晴</v>
      </c>
      <c r="L29" t="str">
        <f t="shared" si="5"/>
        <v>晴</v>
      </c>
    </row>
    <row r="30" spans="1:12" hidden="1" outlineLevel="2">
      <c r="A30" s="1">
        <v>41288</v>
      </c>
      <c r="B30">
        <v>9</v>
      </c>
      <c r="C30">
        <v>3</v>
      </c>
      <c r="D30">
        <f t="shared" si="0"/>
        <v>6</v>
      </c>
      <c r="E30" t="s">
        <v>8</v>
      </c>
      <c r="F30" t="s">
        <v>9</v>
      </c>
      <c r="G30" t="s">
        <v>18</v>
      </c>
      <c r="H30" t="str">
        <f t="shared" si="1"/>
        <v>晴转</v>
      </c>
      <c r="I30" t="str">
        <f t="shared" si="2"/>
        <v>晴</v>
      </c>
      <c r="J30" t="str">
        <f t="shared" si="3"/>
        <v>晴</v>
      </c>
      <c r="K30" t="str">
        <f t="shared" si="4"/>
        <v>晴</v>
      </c>
      <c r="L30" t="str">
        <f t="shared" si="5"/>
        <v>晴</v>
      </c>
    </row>
    <row r="31" spans="1:12" hidden="1" outlineLevel="2">
      <c r="A31" s="1">
        <v>41292</v>
      </c>
      <c r="B31">
        <v>10</v>
      </c>
      <c r="C31">
        <v>0</v>
      </c>
      <c r="D31">
        <f t="shared" si="0"/>
        <v>5</v>
      </c>
      <c r="E31" t="s">
        <v>22</v>
      </c>
      <c r="F31" t="s">
        <v>19</v>
      </c>
      <c r="G31" t="s">
        <v>18</v>
      </c>
      <c r="H31" t="str">
        <f t="shared" si="1"/>
        <v>晴</v>
      </c>
      <c r="I31" t="str">
        <f t="shared" si="2"/>
        <v>晴</v>
      </c>
      <c r="J31" t="str">
        <f t="shared" si="3"/>
        <v>晴</v>
      </c>
      <c r="K31" t="str">
        <f t="shared" si="4"/>
        <v>晴</v>
      </c>
      <c r="L31" t="str">
        <f t="shared" si="5"/>
        <v>晴</v>
      </c>
    </row>
    <row r="32" spans="1:12" hidden="1" outlineLevel="2">
      <c r="A32" s="1">
        <v>41299</v>
      </c>
      <c r="B32">
        <v>11</v>
      </c>
      <c r="C32">
        <v>1</v>
      </c>
      <c r="D32">
        <f t="shared" si="0"/>
        <v>6</v>
      </c>
      <c r="E32" t="s">
        <v>8</v>
      </c>
      <c r="F32" t="s">
        <v>9</v>
      </c>
      <c r="G32" t="s">
        <v>18</v>
      </c>
      <c r="H32" t="str">
        <f t="shared" si="1"/>
        <v>晴转</v>
      </c>
      <c r="I32" t="str">
        <f t="shared" si="2"/>
        <v>晴</v>
      </c>
      <c r="J32" t="str">
        <f t="shared" si="3"/>
        <v>晴</v>
      </c>
      <c r="K32" t="str">
        <f t="shared" si="4"/>
        <v>晴</v>
      </c>
      <c r="L32" t="str">
        <f t="shared" si="5"/>
        <v>晴</v>
      </c>
    </row>
    <row r="33" spans="1:12" hidden="1" outlineLevel="2">
      <c r="A33" s="1">
        <v>41301</v>
      </c>
      <c r="B33">
        <v>11</v>
      </c>
      <c r="C33">
        <v>1</v>
      </c>
      <c r="D33">
        <f t="shared" si="0"/>
        <v>6</v>
      </c>
      <c r="E33" t="s">
        <v>22</v>
      </c>
      <c r="F33" t="s">
        <v>27</v>
      </c>
      <c r="G33" t="s">
        <v>18</v>
      </c>
      <c r="H33" t="str">
        <f t="shared" si="1"/>
        <v>晴</v>
      </c>
      <c r="I33" t="str">
        <f t="shared" si="2"/>
        <v>晴</v>
      </c>
      <c r="J33" t="str">
        <f t="shared" si="3"/>
        <v>晴</v>
      </c>
      <c r="K33" t="str">
        <f t="shared" si="4"/>
        <v>晴</v>
      </c>
      <c r="L33" t="str">
        <f t="shared" si="5"/>
        <v>晴</v>
      </c>
    </row>
    <row r="34" spans="1:12" hidden="1" outlineLevel="2">
      <c r="A34" s="1">
        <v>41303</v>
      </c>
      <c r="B34">
        <v>15</v>
      </c>
      <c r="C34">
        <v>6</v>
      </c>
      <c r="D34">
        <f t="shared" ref="D34:D65" si="6">ROUND((B34+C34)/2,0)</f>
        <v>11</v>
      </c>
      <c r="E34" t="s">
        <v>22</v>
      </c>
      <c r="F34" t="s">
        <v>9</v>
      </c>
      <c r="G34" t="s">
        <v>18</v>
      </c>
      <c r="H34" t="str">
        <f t="shared" ref="H34:H65" si="7">LEFT(E34,2)</f>
        <v>晴</v>
      </c>
      <c r="I34" t="str">
        <f t="shared" ref="I34:I65" si="8">IF(OR(LEFT(H34,1)="晴",LEFT(H34,1)="阴"),LEFT(H34,1),H34)</f>
        <v>晴</v>
      </c>
      <c r="J34" t="str">
        <f t="shared" ref="J34:J65" si="9">IF(ISERROR(FIND("雪",E34)),I34,"雪")</f>
        <v>晴</v>
      </c>
      <c r="K34" t="str">
        <f t="shared" ref="K34:K65" si="10">IF(ISERROR(FIND("雨",J34)),J34,"雨")</f>
        <v>晴</v>
      </c>
      <c r="L34" t="str">
        <f t="shared" ref="L34:L65" si="11">IF(LEFT(E34,2)="多云",IF(LEN(E34)&gt;2,RIGHT(E34,1),K34),K34)</f>
        <v>晴</v>
      </c>
    </row>
    <row r="35" spans="1:12" hidden="1" outlineLevel="2">
      <c r="A35" s="1">
        <v>41314</v>
      </c>
      <c r="B35">
        <v>8</v>
      </c>
      <c r="C35">
        <v>0</v>
      </c>
      <c r="D35">
        <f t="shared" si="6"/>
        <v>4</v>
      </c>
      <c r="E35" t="s">
        <v>8</v>
      </c>
      <c r="F35" t="s">
        <v>39</v>
      </c>
      <c r="G35" t="s">
        <v>18</v>
      </c>
      <c r="H35" t="str">
        <f t="shared" si="7"/>
        <v>晴转</v>
      </c>
      <c r="I35" t="str">
        <f t="shared" si="8"/>
        <v>晴</v>
      </c>
      <c r="J35" t="str">
        <f t="shared" si="9"/>
        <v>晴</v>
      </c>
      <c r="K35" t="str">
        <f t="shared" si="10"/>
        <v>晴</v>
      </c>
      <c r="L35" t="str">
        <f t="shared" si="11"/>
        <v>晴</v>
      </c>
    </row>
    <row r="36" spans="1:12" hidden="1" outlineLevel="2">
      <c r="A36" s="1">
        <v>41328</v>
      </c>
      <c r="B36">
        <v>14</v>
      </c>
      <c r="C36">
        <v>5</v>
      </c>
      <c r="D36">
        <f t="shared" si="6"/>
        <v>10</v>
      </c>
      <c r="E36" t="s">
        <v>8</v>
      </c>
      <c r="F36" t="s">
        <v>9</v>
      </c>
      <c r="G36" t="s">
        <v>10</v>
      </c>
      <c r="H36" t="str">
        <f t="shared" si="7"/>
        <v>晴转</v>
      </c>
      <c r="I36" t="str">
        <f t="shared" si="8"/>
        <v>晴</v>
      </c>
      <c r="J36" t="str">
        <f t="shared" si="9"/>
        <v>晴</v>
      </c>
      <c r="K36" t="str">
        <f t="shared" si="10"/>
        <v>晴</v>
      </c>
      <c r="L36" t="str">
        <f t="shared" si="11"/>
        <v>晴</v>
      </c>
    </row>
    <row r="37" spans="1:12" hidden="1" outlineLevel="2">
      <c r="A37" s="1">
        <v>41336</v>
      </c>
      <c r="B37">
        <v>16</v>
      </c>
      <c r="C37">
        <v>4</v>
      </c>
      <c r="D37">
        <f t="shared" si="6"/>
        <v>10</v>
      </c>
      <c r="E37" t="s">
        <v>22</v>
      </c>
      <c r="F37" t="s">
        <v>19</v>
      </c>
      <c r="G37" t="s">
        <v>18</v>
      </c>
      <c r="H37" t="str">
        <f t="shared" si="7"/>
        <v>晴</v>
      </c>
      <c r="I37" t="str">
        <f t="shared" si="8"/>
        <v>晴</v>
      </c>
      <c r="J37" t="str">
        <f t="shared" si="9"/>
        <v>晴</v>
      </c>
      <c r="K37" t="str">
        <f t="shared" si="10"/>
        <v>晴</v>
      </c>
      <c r="L37" t="str">
        <f t="shared" si="11"/>
        <v>晴</v>
      </c>
    </row>
    <row r="38" spans="1:12" hidden="1" outlineLevel="2">
      <c r="A38" s="1">
        <v>41337</v>
      </c>
      <c r="B38">
        <v>17</v>
      </c>
      <c r="C38">
        <v>6</v>
      </c>
      <c r="D38">
        <f t="shared" si="6"/>
        <v>12</v>
      </c>
      <c r="E38" t="s">
        <v>22</v>
      </c>
      <c r="F38" t="s">
        <v>27</v>
      </c>
      <c r="G38" t="s">
        <v>18</v>
      </c>
      <c r="H38" t="str">
        <f t="shared" si="7"/>
        <v>晴</v>
      </c>
      <c r="I38" t="str">
        <f t="shared" si="8"/>
        <v>晴</v>
      </c>
      <c r="J38" t="str">
        <f t="shared" si="9"/>
        <v>晴</v>
      </c>
      <c r="K38" t="str">
        <f t="shared" si="10"/>
        <v>晴</v>
      </c>
      <c r="L38" t="str">
        <f t="shared" si="11"/>
        <v>晴</v>
      </c>
    </row>
    <row r="39" spans="1:12" hidden="1" outlineLevel="2">
      <c r="A39" s="1">
        <v>41338</v>
      </c>
      <c r="B39">
        <v>21</v>
      </c>
      <c r="C39">
        <v>9</v>
      </c>
      <c r="D39">
        <f t="shared" si="6"/>
        <v>15</v>
      </c>
      <c r="E39" t="s">
        <v>22</v>
      </c>
      <c r="F39" t="s">
        <v>27</v>
      </c>
      <c r="G39" t="s">
        <v>18</v>
      </c>
      <c r="H39" t="str">
        <f t="shared" si="7"/>
        <v>晴</v>
      </c>
      <c r="I39" t="str">
        <f t="shared" si="8"/>
        <v>晴</v>
      </c>
      <c r="J39" t="str">
        <f t="shared" si="9"/>
        <v>晴</v>
      </c>
      <c r="K39" t="str">
        <f t="shared" si="10"/>
        <v>晴</v>
      </c>
      <c r="L39" t="str">
        <f t="shared" si="11"/>
        <v>晴</v>
      </c>
    </row>
    <row r="40" spans="1:12" hidden="1" outlineLevel="2">
      <c r="A40" s="1">
        <v>41340</v>
      </c>
      <c r="B40">
        <v>26</v>
      </c>
      <c r="C40">
        <v>11</v>
      </c>
      <c r="D40">
        <f t="shared" si="6"/>
        <v>19</v>
      </c>
      <c r="E40" t="s">
        <v>22</v>
      </c>
      <c r="F40" t="s">
        <v>21</v>
      </c>
      <c r="G40" t="s">
        <v>18</v>
      </c>
      <c r="H40" t="str">
        <f t="shared" si="7"/>
        <v>晴</v>
      </c>
      <c r="I40" t="str">
        <f t="shared" si="8"/>
        <v>晴</v>
      </c>
      <c r="J40" t="str">
        <f t="shared" si="9"/>
        <v>晴</v>
      </c>
      <c r="K40" t="str">
        <f t="shared" si="10"/>
        <v>晴</v>
      </c>
      <c r="L40" t="str">
        <f t="shared" si="11"/>
        <v>晴</v>
      </c>
    </row>
    <row r="41" spans="1:12" hidden="1" outlineLevel="2">
      <c r="A41" s="1">
        <v>41341</v>
      </c>
      <c r="B41">
        <v>28</v>
      </c>
      <c r="C41">
        <v>15</v>
      </c>
      <c r="D41">
        <f t="shared" si="6"/>
        <v>22</v>
      </c>
      <c r="E41" t="s">
        <v>8</v>
      </c>
      <c r="F41" t="s">
        <v>27</v>
      </c>
      <c r="G41" t="s">
        <v>18</v>
      </c>
      <c r="H41" t="str">
        <f t="shared" si="7"/>
        <v>晴转</v>
      </c>
      <c r="I41" t="str">
        <f t="shared" si="8"/>
        <v>晴</v>
      </c>
      <c r="J41" t="str">
        <f t="shared" si="9"/>
        <v>晴</v>
      </c>
      <c r="K41" t="str">
        <f t="shared" si="10"/>
        <v>晴</v>
      </c>
      <c r="L41" t="str">
        <f t="shared" si="11"/>
        <v>晴</v>
      </c>
    </row>
    <row r="42" spans="1:12" hidden="1" outlineLevel="2">
      <c r="A42" s="1">
        <v>41348</v>
      </c>
      <c r="B42">
        <v>17</v>
      </c>
      <c r="C42">
        <v>9</v>
      </c>
      <c r="D42">
        <f t="shared" si="6"/>
        <v>13</v>
      </c>
      <c r="E42" t="s">
        <v>45</v>
      </c>
      <c r="F42" t="s">
        <v>19</v>
      </c>
      <c r="G42" t="s">
        <v>18</v>
      </c>
      <c r="H42" t="str">
        <f t="shared" si="7"/>
        <v>晴转</v>
      </c>
      <c r="I42" t="str">
        <f t="shared" si="8"/>
        <v>晴</v>
      </c>
      <c r="J42" t="str">
        <f t="shared" si="9"/>
        <v>晴</v>
      </c>
      <c r="K42" t="str">
        <f t="shared" si="10"/>
        <v>晴</v>
      </c>
      <c r="L42" t="str">
        <f t="shared" si="11"/>
        <v>晴</v>
      </c>
    </row>
    <row r="43" spans="1:12" hidden="1" outlineLevel="2">
      <c r="A43" s="1">
        <v>41351</v>
      </c>
      <c r="B43">
        <v>21</v>
      </c>
      <c r="C43">
        <v>12</v>
      </c>
      <c r="D43">
        <f t="shared" si="6"/>
        <v>17</v>
      </c>
      <c r="E43" t="s">
        <v>45</v>
      </c>
      <c r="F43" t="s">
        <v>19</v>
      </c>
      <c r="G43" t="s">
        <v>18</v>
      </c>
      <c r="H43" t="str">
        <f t="shared" si="7"/>
        <v>晴转</v>
      </c>
      <c r="I43" t="str">
        <f t="shared" si="8"/>
        <v>晴</v>
      </c>
      <c r="J43" t="str">
        <f t="shared" si="9"/>
        <v>晴</v>
      </c>
      <c r="K43" t="str">
        <f t="shared" si="10"/>
        <v>晴</v>
      </c>
      <c r="L43" t="str">
        <f t="shared" si="11"/>
        <v>晴</v>
      </c>
    </row>
    <row r="44" spans="1:12" hidden="1" outlineLevel="2">
      <c r="A44" s="1">
        <v>41366</v>
      </c>
      <c r="B44">
        <v>17</v>
      </c>
      <c r="C44">
        <v>6</v>
      </c>
      <c r="D44">
        <f t="shared" si="6"/>
        <v>12</v>
      </c>
      <c r="E44" t="s">
        <v>8</v>
      </c>
      <c r="F44" t="s">
        <v>27</v>
      </c>
      <c r="G44" t="s">
        <v>18</v>
      </c>
      <c r="H44" t="str">
        <f t="shared" si="7"/>
        <v>晴转</v>
      </c>
      <c r="I44" t="str">
        <f t="shared" si="8"/>
        <v>晴</v>
      </c>
      <c r="J44" t="str">
        <f t="shared" si="9"/>
        <v>晴</v>
      </c>
      <c r="K44" t="str">
        <f t="shared" si="10"/>
        <v>晴</v>
      </c>
      <c r="L44" t="str">
        <f t="shared" si="11"/>
        <v>晴</v>
      </c>
    </row>
    <row r="45" spans="1:12" hidden="1" outlineLevel="2">
      <c r="A45" s="1">
        <v>41370</v>
      </c>
      <c r="B45">
        <v>16</v>
      </c>
      <c r="C45">
        <v>6</v>
      </c>
      <c r="D45">
        <f t="shared" si="6"/>
        <v>11</v>
      </c>
      <c r="E45" t="s">
        <v>22</v>
      </c>
      <c r="F45" t="s">
        <v>9</v>
      </c>
      <c r="G45" t="s">
        <v>52</v>
      </c>
      <c r="H45" t="str">
        <f t="shared" si="7"/>
        <v>晴</v>
      </c>
      <c r="I45" t="str">
        <f t="shared" si="8"/>
        <v>晴</v>
      </c>
      <c r="J45" t="str">
        <f t="shared" si="9"/>
        <v>晴</v>
      </c>
      <c r="K45" t="str">
        <f t="shared" si="10"/>
        <v>晴</v>
      </c>
      <c r="L45" t="str">
        <f t="shared" si="11"/>
        <v>晴</v>
      </c>
    </row>
    <row r="46" spans="1:12" hidden="1" outlineLevel="2">
      <c r="A46" s="1">
        <v>41371</v>
      </c>
      <c r="B46">
        <v>20</v>
      </c>
      <c r="C46">
        <v>8</v>
      </c>
      <c r="D46">
        <f t="shared" si="6"/>
        <v>14</v>
      </c>
      <c r="E46" t="s">
        <v>8</v>
      </c>
      <c r="F46" t="s">
        <v>13</v>
      </c>
      <c r="G46" t="s">
        <v>16</v>
      </c>
      <c r="H46" t="str">
        <f t="shared" si="7"/>
        <v>晴转</v>
      </c>
      <c r="I46" t="str">
        <f t="shared" si="8"/>
        <v>晴</v>
      </c>
      <c r="J46" t="str">
        <f t="shared" si="9"/>
        <v>晴</v>
      </c>
      <c r="K46" t="str">
        <f t="shared" si="10"/>
        <v>晴</v>
      </c>
      <c r="L46" t="str">
        <f t="shared" si="11"/>
        <v>晴</v>
      </c>
    </row>
    <row r="47" spans="1:12" hidden="1" outlineLevel="2">
      <c r="A47" s="1">
        <v>41374</v>
      </c>
      <c r="B47">
        <v>19</v>
      </c>
      <c r="C47">
        <v>9</v>
      </c>
      <c r="D47">
        <f t="shared" si="6"/>
        <v>14</v>
      </c>
      <c r="E47" t="s">
        <v>8</v>
      </c>
      <c r="F47" t="s">
        <v>21</v>
      </c>
      <c r="G47" t="s">
        <v>18</v>
      </c>
      <c r="H47" t="str">
        <f t="shared" si="7"/>
        <v>晴转</v>
      </c>
      <c r="I47" t="str">
        <f t="shared" si="8"/>
        <v>晴</v>
      </c>
      <c r="J47" t="str">
        <f t="shared" si="9"/>
        <v>晴</v>
      </c>
      <c r="K47" t="str">
        <f t="shared" si="10"/>
        <v>晴</v>
      </c>
      <c r="L47" t="str">
        <f t="shared" si="11"/>
        <v>晴</v>
      </c>
    </row>
    <row r="48" spans="1:12" hidden="1" outlineLevel="2">
      <c r="A48" s="1">
        <v>41375</v>
      </c>
      <c r="B48">
        <v>22</v>
      </c>
      <c r="C48">
        <v>10</v>
      </c>
      <c r="D48">
        <f t="shared" si="6"/>
        <v>16</v>
      </c>
      <c r="E48" t="s">
        <v>22</v>
      </c>
      <c r="F48" t="s">
        <v>19</v>
      </c>
      <c r="G48" t="s">
        <v>18</v>
      </c>
      <c r="H48" t="str">
        <f t="shared" si="7"/>
        <v>晴</v>
      </c>
      <c r="I48" t="str">
        <f t="shared" si="8"/>
        <v>晴</v>
      </c>
      <c r="J48" t="str">
        <f t="shared" si="9"/>
        <v>晴</v>
      </c>
      <c r="K48" t="str">
        <f t="shared" si="10"/>
        <v>晴</v>
      </c>
      <c r="L48" t="str">
        <f t="shared" si="11"/>
        <v>晴</v>
      </c>
    </row>
    <row r="49" spans="1:12" hidden="1" outlineLevel="2">
      <c r="A49" s="1">
        <v>41376</v>
      </c>
      <c r="B49">
        <v>27</v>
      </c>
      <c r="C49">
        <v>13</v>
      </c>
      <c r="D49">
        <f t="shared" si="6"/>
        <v>20</v>
      </c>
      <c r="E49" t="s">
        <v>22</v>
      </c>
      <c r="F49" t="s">
        <v>21</v>
      </c>
      <c r="G49" t="s">
        <v>18</v>
      </c>
      <c r="H49" t="str">
        <f t="shared" si="7"/>
        <v>晴</v>
      </c>
      <c r="I49" t="str">
        <f t="shared" si="8"/>
        <v>晴</v>
      </c>
      <c r="J49" t="str">
        <f t="shared" si="9"/>
        <v>晴</v>
      </c>
      <c r="K49" t="str">
        <f t="shared" si="10"/>
        <v>晴</v>
      </c>
      <c r="L49" t="str">
        <f t="shared" si="11"/>
        <v>晴</v>
      </c>
    </row>
    <row r="50" spans="1:12" hidden="1" outlineLevel="2">
      <c r="A50" s="1">
        <v>41378</v>
      </c>
      <c r="B50">
        <v>30</v>
      </c>
      <c r="C50">
        <v>13</v>
      </c>
      <c r="D50">
        <f t="shared" si="6"/>
        <v>22</v>
      </c>
      <c r="E50" t="s">
        <v>22</v>
      </c>
      <c r="F50" t="s">
        <v>27</v>
      </c>
      <c r="G50" t="s">
        <v>10</v>
      </c>
      <c r="H50" t="str">
        <f t="shared" si="7"/>
        <v>晴</v>
      </c>
      <c r="I50" t="str">
        <f t="shared" si="8"/>
        <v>晴</v>
      </c>
      <c r="J50" t="str">
        <f t="shared" si="9"/>
        <v>晴</v>
      </c>
      <c r="K50" t="str">
        <f t="shared" si="10"/>
        <v>晴</v>
      </c>
      <c r="L50" t="str">
        <f t="shared" si="11"/>
        <v>晴</v>
      </c>
    </row>
    <row r="51" spans="1:12" hidden="1" outlineLevel="2">
      <c r="A51" s="1">
        <v>41385</v>
      </c>
      <c r="B51">
        <v>18</v>
      </c>
      <c r="C51">
        <v>9</v>
      </c>
      <c r="D51">
        <f t="shared" si="6"/>
        <v>14</v>
      </c>
      <c r="E51" t="s">
        <v>45</v>
      </c>
      <c r="F51" t="s">
        <v>21</v>
      </c>
      <c r="G51" t="s">
        <v>10</v>
      </c>
      <c r="H51" t="str">
        <f t="shared" si="7"/>
        <v>晴转</v>
      </c>
      <c r="I51" t="str">
        <f t="shared" si="8"/>
        <v>晴</v>
      </c>
      <c r="J51" t="str">
        <f t="shared" si="9"/>
        <v>晴</v>
      </c>
      <c r="K51" t="str">
        <f t="shared" si="10"/>
        <v>晴</v>
      </c>
      <c r="L51" t="str">
        <f t="shared" si="11"/>
        <v>晴</v>
      </c>
    </row>
    <row r="52" spans="1:12" hidden="1" outlineLevel="2">
      <c r="A52" s="1">
        <v>41389</v>
      </c>
      <c r="B52">
        <v>25</v>
      </c>
      <c r="C52">
        <v>12</v>
      </c>
      <c r="D52">
        <f t="shared" si="6"/>
        <v>19</v>
      </c>
      <c r="E52" t="s">
        <v>22</v>
      </c>
      <c r="F52" t="s">
        <v>27</v>
      </c>
      <c r="G52" t="s">
        <v>18</v>
      </c>
      <c r="H52" t="str">
        <f t="shared" si="7"/>
        <v>晴</v>
      </c>
      <c r="I52" t="str">
        <f t="shared" si="8"/>
        <v>晴</v>
      </c>
      <c r="J52" t="str">
        <f t="shared" si="9"/>
        <v>晴</v>
      </c>
      <c r="K52" t="str">
        <f t="shared" si="10"/>
        <v>晴</v>
      </c>
      <c r="L52" t="str">
        <f t="shared" si="11"/>
        <v>晴</v>
      </c>
    </row>
    <row r="53" spans="1:12" hidden="1" outlineLevel="2">
      <c r="A53" s="1">
        <v>41390</v>
      </c>
      <c r="B53">
        <v>26</v>
      </c>
      <c r="C53">
        <v>14</v>
      </c>
      <c r="D53">
        <f t="shared" si="6"/>
        <v>20</v>
      </c>
      <c r="E53" t="s">
        <v>22</v>
      </c>
      <c r="F53" t="s">
        <v>21</v>
      </c>
      <c r="G53" t="s">
        <v>10</v>
      </c>
      <c r="H53" t="str">
        <f t="shared" si="7"/>
        <v>晴</v>
      </c>
      <c r="I53" t="str">
        <f t="shared" si="8"/>
        <v>晴</v>
      </c>
      <c r="J53" t="str">
        <f t="shared" si="9"/>
        <v>晴</v>
      </c>
      <c r="K53" t="str">
        <f t="shared" si="10"/>
        <v>晴</v>
      </c>
      <c r="L53" t="str">
        <f t="shared" si="11"/>
        <v>晴</v>
      </c>
    </row>
    <row r="54" spans="1:12" hidden="1" outlineLevel="2">
      <c r="A54" s="1">
        <v>41391</v>
      </c>
      <c r="B54">
        <v>26</v>
      </c>
      <c r="C54">
        <v>16</v>
      </c>
      <c r="D54">
        <f t="shared" si="6"/>
        <v>21</v>
      </c>
      <c r="E54" t="s">
        <v>8</v>
      </c>
      <c r="F54" t="s">
        <v>21</v>
      </c>
      <c r="G54" t="s">
        <v>14</v>
      </c>
      <c r="H54" t="str">
        <f t="shared" si="7"/>
        <v>晴转</v>
      </c>
      <c r="I54" t="str">
        <f t="shared" si="8"/>
        <v>晴</v>
      </c>
      <c r="J54" t="str">
        <f t="shared" si="9"/>
        <v>晴</v>
      </c>
      <c r="K54" t="str">
        <f t="shared" si="10"/>
        <v>晴</v>
      </c>
      <c r="L54" t="str">
        <f t="shared" si="11"/>
        <v>晴</v>
      </c>
    </row>
    <row r="55" spans="1:12" hidden="1" outlineLevel="2">
      <c r="A55" s="1">
        <v>41395</v>
      </c>
      <c r="B55">
        <v>22</v>
      </c>
      <c r="C55">
        <v>13</v>
      </c>
      <c r="D55">
        <f t="shared" si="6"/>
        <v>18</v>
      </c>
      <c r="E55" t="s">
        <v>8</v>
      </c>
      <c r="F55" t="s">
        <v>27</v>
      </c>
      <c r="G55" t="s">
        <v>18</v>
      </c>
      <c r="H55" t="str">
        <f t="shared" si="7"/>
        <v>晴转</v>
      </c>
      <c r="I55" t="str">
        <f t="shared" si="8"/>
        <v>晴</v>
      </c>
      <c r="J55" t="str">
        <f t="shared" si="9"/>
        <v>晴</v>
      </c>
      <c r="K55" t="str">
        <f t="shared" si="10"/>
        <v>晴</v>
      </c>
      <c r="L55" t="str">
        <f t="shared" si="11"/>
        <v>晴</v>
      </c>
    </row>
    <row r="56" spans="1:12" hidden="1" outlineLevel="2">
      <c r="A56" s="1">
        <v>41396</v>
      </c>
      <c r="B56">
        <v>24</v>
      </c>
      <c r="C56">
        <v>14</v>
      </c>
      <c r="D56">
        <f t="shared" si="6"/>
        <v>19</v>
      </c>
      <c r="E56" t="s">
        <v>8</v>
      </c>
      <c r="F56" t="s">
        <v>9</v>
      </c>
      <c r="G56" t="s">
        <v>25</v>
      </c>
      <c r="H56" t="str">
        <f t="shared" si="7"/>
        <v>晴转</v>
      </c>
      <c r="I56" t="str">
        <f t="shared" si="8"/>
        <v>晴</v>
      </c>
      <c r="J56" t="str">
        <f t="shared" si="9"/>
        <v>晴</v>
      </c>
      <c r="K56" t="str">
        <f t="shared" si="10"/>
        <v>晴</v>
      </c>
      <c r="L56" t="str">
        <f t="shared" si="11"/>
        <v>晴</v>
      </c>
    </row>
    <row r="57" spans="1:12" hidden="1" outlineLevel="2">
      <c r="A57" s="1">
        <v>41397</v>
      </c>
      <c r="B57">
        <v>25</v>
      </c>
      <c r="C57">
        <v>15</v>
      </c>
      <c r="D57">
        <f t="shared" si="6"/>
        <v>20</v>
      </c>
      <c r="E57" t="s">
        <v>22</v>
      </c>
      <c r="F57" t="s">
        <v>27</v>
      </c>
      <c r="G57" t="s">
        <v>18</v>
      </c>
      <c r="H57" t="str">
        <f t="shared" si="7"/>
        <v>晴</v>
      </c>
      <c r="I57" t="str">
        <f t="shared" si="8"/>
        <v>晴</v>
      </c>
      <c r="J57" t="str">
        <f t="shared" si="9"/>
        <v>晴</v>
      </c>
      <c r="K57" t="str">
        <f t="shared" si="10"/>
        <v>晴</v>
      </c>
      <c r="L57" t="str">
        <f t="shared" si="11"/>
        <v>晴</v>
      </c>
    </row>
    <row r="58" spans="1:12" hidden="1" outlineLevel="2">
      <c r="A58" s="1">
        <v>41405</v>
      </c>
      <c r="B58">
        <v>30</v>
      </c>
      <c r="C58">
        <v>19</v>
      </c>
      <c r="D58">
        <f t="shared" si="6"/>
        <v>25</v>
      </c>
      <c r="E58" t="s">
        <v>22</v>
      </c>
      <c r="F58" t="s">
        <v>21</v>
      </c>
      <c r="G58" t="s">
        <v>18</v>
      </c>
      <c r="H58" t="str">
        <f t="shared" si="7"/>
        <v>晴</v>
      </c>
      <c r="I58" t="str">
        <f t="shared" si="8"/>
        <v>晴</v>
      </c>
      <c r="J58" t="str">
        <f t="shared" si="9"/>
        <v>晴</v>
      </c>
      <c r="K58" t="str">
        <f t="shared" si="10"/>
        <v>晴</v>
      </c>
      <c r="L58" t="str">
        <f t="shared" si="11"/>
        <v>晴</v>
      </c>
    </row>
    <row r="59" spans="1:12" hidden="1" outlineLevel="2">
      <c r="A59" s="1">
        <v>41406</v>
      </c>
      <c r="B59">
        <v>30</v>
      </c>
      <c r="C59">
        <v>19</v>
      </c>
      <c r="D59">
        <f t="shared" si="6"/>
        <v>25</v>
      </c>
      <c r="E59" t="s">
        <v>22</v>
      </c>
      <c r="F59" t="s">
        <v>13</v>
      </c>
      <c r="G59" t="s">
        <v>18</v>
      </c>
      <c r="H59" t="str">
        <f t="shared" si="7"/>
        <v>晴</v>
      </c>
      <c r="I59" t="str">
        <f t="shared" si="8"/>
        <v>晴</v>
      </c>
      <c r="J59" t="str">
        <f t="shared" si="9"/>
        <v>晴</v>
      </c>
      <c r="K59" t="str">
        <f t="shared" si="10"/>
        <v>晴</v>
      </c>
      <c r="L59" t="str">
        <f t="shared" si="11"/>
        <v>晴</v>
      </c>
    </row>
    <row r="60" spans="1:12" hidden="1" outlineLevel="2">
      <c r="A60" s="1">
        <v>41407</v>
      </c>
      <c r="B60">
        <v>29</v>
      </c>
      <c r="C60">
        <v>20</v>
      </c>
      <c r="D60">
        <f t="shared" si="6"/>
        <v>25</v>
      </c>
      <c r="E60" t="s">
        <v>8</v>
      </c>
      <c r="F60" t="s">
        <v>21</v>
      </c>
      <c r="G60" t="s">
        <v>18</v>
      </c>
      <c r="H60" t="str">
        <f t="shared" si="7"/>
        <v>晴转</v>
      </c>
      <c r="I60" t="str">
        <f t="shared" si="8"/>
        <v>晴</v>
      </c>
      <c r="J60" t="str">
        <f t="shared" si="9"/>
        <v>晴</v>
      </c>
      <c r="K60" t="str">
        <f t="shared" si="10"/>
        <v>晴</v>
      </c>
      <c r="L60" t="str">
        <f t="shared" si="11"/>
        <v>晴</v>
      </c>
    </row>
    <row r="61" spans="1:12" hidden="1" outlineLevel="2">
      <c r="A61" s="1">
        <v>41422</v>
      </c>
      <c r="B61">
        <v>33</v>
      </c>
      <c r="C61">
        <v>22</v>
      </c>
      <c r="D61">
        <f t="shared" si="6"/>
        <v>28</v>
      </c>
      <c r="E61" t="s">
        <v>58</v>
      </c>
      <c r="F61" t="s">
        <v>21</v>
      </c>
      <c r="G61" t="s">
        <v>18</v>
      </c>
      <c r="H61" t="str">
        <f t="shared" si="7"/>
        <v>晴转</v>
      </c>
      <c r="I61" t="str">
        <f t="shared" si="8"/>
        <v>晴</v>
      </c>
      <c r="J61" t="str">
        <f t="shared" si="9"/>
        <v>晴</v>
      </c>
      <c r="K61" t="str">
        <f t="shared" si="10"/>
        <v>晴</v>
      </c>
      <c r="L61" t="str">
        <f t="shared" si="11"/>
        <v>晴</v>
      </c>
    </row>
    <row r="62" spans="1:12" hidden="1" outlineLevel="2">
      <c r="A62" s="1">
        <v>41428</v>
      </c>
      <c r="B62">
        <v>28</v>
      </c>
      <c r="C62">
        <v>20</v>
      </c>
      <c r="D62">
        <f t="shared" si="6"/>
        <v>24</v>
      </c>
      <c r="E62" t="s">
        <v>8</v>
      </c>
      <c r="F62" t="s">
        <v>21</v>
      </c>
      <c r="G62" t="s">
        <v>10</v>
      </c>
      <c r="H62" t="str">
        <f t="shared" si="7"/>
        <v>晴转</v>
      </c>
      <c r="I62" t="str">
        <f t="shared" si="8"/>
        <v>晴</v>
      </c>
      <c r="J62" t="str">
        <f t="shared" si="9"/>
        <v>晴</v>
      </c>
      <c r="K62" t="str">
        <f t="shared" si="10"/>
        <v>晴</v>
      </c>
      <c r="L62" t="str">
        <f t="shared" si="11"/>
        <v>晴</v>
      </c>
    </row>
    <row r="63" spans="1:12" hidden="1" outlineLevel="2">
      <c r="A63" s="1">
        <v>41457</v>
      </c>
      <c r="B63">
        <v>38</v>
      </c>
      <c r="C63">
        <v>29</v>
      </c>
      <c r="D63">
        <f t="shared" si="6"/>
        <v>34</v>
      </c>
      <c r="E63" t="s">
        <v>22</v>
      </c>
      <c r="F63" t="s">
        <v>39</v>
      </c>
      <c r="G63" t="s">
        <v>14</v>
      </c>
      <c r="H63" t="str">
        <f t="shared" si="7"/>
        <v>晴</v>
      </c>
      <c r="I63" t="str">
        <f t="shared" si="8"/>
        <v>晴</v>
      </c>
      <c r="J63" t="str">
        <f t="shared" si="9"/>
        <v>晴</v>
      </c>
      <c r="K63" t="str">
        <f t="shared" si="10"/>
        <v>晴</v>
      </c>
      <c r="L63" t="str">
        <f t="shared" si="11"/>
        <v>晴</v>
      </c>
    </row>
    <row r="64" spans="1:12" hidden="1" outlineLevel="2">
      <c r="A64" s="1">
        <v>41464</v>
      </c>
      <c r="B64">
        <v>38</v>
      </c>
      <c r="C64">
        <v>29</v>
      </c>
      <c r="D64">
        <f t="shared" si="6"/>
        <v>34</v>
      </c>
      <c r="E64" t="s">
        <v>22</v>
      </c>
      <c r="F64" t="s">
        <v>27</v>
      </c>
      <c r="G64" t="s">
        <v>18</v>
      </c>
      <c r="H64" t="str">
        <f t="shared" si="7"/>
        <v>晴</v>
      </c>
      <c r="I64" t="str">
        <f t="shared" si="8"/>
        <v>晴</v>
      </c>
      <c r="J64" t="str">
        <f t="shared" si="9"/>
        <v>晴</v>
      </c>
      <c r="K64" t="str">
        <f t="shared" si="10"/>
        <v>晴</v>
      </c>
      <c r="L64" t="str">
        <f t="shared" si="11"/>
        <v>晴</v>
      </c>
    </row>
    <row r="65" spans="1:12" hidden="1" outlineLevel="2">
      <c r="A65" s="1">
        <v>41465</v>
      </c>
      <c r="B65">
        <v>38</v>
      </c>
      <c r="C65">
        <v>28</v>
      </c>
      <c r="D65">
        <f t="shared" si="6"/>
        <v>33</v>
      </c>
      <c r="E65" t="s">
        <v>22</v>
      </c>
      <c r="F65" t="s">
        <v>21</v>
      </c>
      <c r="G65" t="s">
        <v>49</v>
      </c>
      <c r="H65" t="str">
        <f t="shared" si="7"/>
        <v>晴</v>
      </c>
      <c r="I65" t="str">
        <f t="shared" si="8"/>
        <v>晴</v>
      </c>
      <c r="J65" t="str">
        <f t="shared" si="9"/>
        <v>晴</v>
      </c>
      <c r="K65" t="str">
        <f t="shared" si="10"/>
        <v>晴</v>
      </c>
      <c r="L65" t="str">
        <f t="shared" si="11"/>
        <v>晴</v>
      </c>
    </row>
    <row r="66" spans="1:12" hidden="1" outlineLevel="2">
      <c r="A66" s="1">
        <v>41466</v>
      </c>
      <c r="B66">
        <v>35</v>
      </c>
      <c r="C66">
        <v>27</v>
      </c>
      <c r="D66">
        <f t="shared" ref="D66:D97" si="12">ROUND((B66+C66)/2,0)</f>
        <v>31</v>
      </c>
      <c r="E66" t="s">
        <v>22</v>
      </c>
      <c r="F66" t="s">
        <v>21</v>
      </c>
      <c r="G66" t="s">
        <v>49</v>
      </c>
      <c r="H66" t="str">
        <f t="shared" ref="H66:H97" si="13">LEFT(E66,2)</f>
        <v>晴</v>
      </c>
      <c r="I66" t="str">
        <f t="shared" ref="I66:I97" si="14">IF(OR(LEFT(H66,1)="晴",LEFT(H66,1)="阴"),LEFT(H66,1),H66)</f>
        <v>晴</v>
      </c>
      <c r="J66" t="str">
        <f t="shared" ref="J66:J97" si="15">IF(ISERROR(FIND("雪",E66)),I66,"雪")</f>
        <v>晴</v>
      </c>
      <c r="K66" t="str">
        <f t="shared" ref="K66:K97" si="16">IF(ISERROR(FIND("雨",J66)),J66,"雨")</f>
        <v>晴</v>
      </c>
      <c r="L66" t="str">
        <f t="shared" ref="L66:L97" si="17">IF(LEFT(E66,2)="多云",IF(LEN(E66)&gt;2,RIGHT(E66,1),K66),K66)</f>
        <v>晴</v>
      </c>
    </row>
    <row r="67" spans="1:12" hidden="1" outlineLevel="2">
      <c r="A67" s="1">
        <v>41469</v>
      </c>
      <c r="B67">
        <v>35</v>
      </c>
      <c r="C67">
        <v>28</v>
      </c>
      <c r="D67">
        <f t="shared" si="12"/>
        <v>32</v>
      </c>
      <c r="E67" t="s">
        <v>8</v>
      </c>
      <c r="F67" t="s">
        <v>27</v>
      </c>
      <c r="G67" t="s">
        <v>14</v>
      </c>
      <c r="H67" t="str">
        <f t="shared" si="13"/>
        <v>晴转</v>
      </c>
      <c r="I67" t="str">
        <f t="shared" si="14"/>
        <v>晴</v>
      </c>
      <c r="J67" t="str">
        <f t="shared" si="15"/>
        <v>晴</v>
      </c>
      <c r="K67" t="str">
        <f t="shared" si="16"/>
        <v>晴</v>
      </c>
      <c r="L67" t="str">
        <f t="shared" si="17"/>
        <v>晴</v>
      </c>
    </row>
    <row r="68" spans="1:12" hidden="1" outlineLevel="2">
      <c r="A68" s="1">
        <v>41471</v>
      </c>
      <c r="B68">
        <v>37</v>
      </c>
      <c r="C68">
        <v>28</v>
      </c>
      <c r="D68">
        <f t="shared" si="12"/>
        <v>33</v>
      </c>
      <c r="E68" t="s">
        <v>22</v>
      </c>
      <c r="F68" t="s">
        <v>21</v>
      </c>
      <c r="G68" t="s">
        <v>16</v>
      </c>
      <c r="H68" t="str">
        <f t="shared" si="13"/>
        <v>晴</v>
      </c>
      <c r="I68" t="str">
        <f t="shared" si="14"/>
        <v>晴</v>
      </c>
      <c r="J68" t="str">
        <f t="shared" si="15"/>
        <v>晴</v>
      </c>
      <c r="K68" t="str">
        <f t="shared" si="16"/>
        <v>晴</v>
      </c>
      <c r="L68" t="str">
        <f t="shared" si="17"/>
        <v>晴</v>
      </c>
    </row>
    <row r="69" spans="1:12" hidden="1" outlineLevel="2">
      <c r="A69" s="1">
        <v>41472</v>
      </c>
      <c r="B69">
        <v>35</v>
      </c>
      <c r="C69">
        <v>28</v>
      </c>
      <c r="D69">
        <f t="shared" si="12"/>
        <v>32</v>
      </c>
      <c r="E69" t="s">
        <v>22</v>
      </c>
      <c r="F69" t="s">
        <v>19</v>
      </c>
      <c r="G69" t="s">
        <v>18</v>
      </c>
      <c r="H69" t="str">
        <f t="shared" si="13"/>
        <v>晴</v>
      </c>
      <c r="I69" t="str">
        <f t="shared" si="14"/>
        <v>晴</v>
      </c>
      <c r="J69" t="str">
        <f t="shared" si="15"/>
        <v>晴</v>
      </c>
      <c r="K69" t="str">
        <f t="shared" si="16"/>
        <v>晴</v>
      </c>
      <c r="L69" t="str">
        <f t="shared" si="17"/>
        <v>晴</v>
      </c>
    </row>
    <row r="70" spans="1:12" hidden="1" outlineLevel="2">
      <c r="A70" s="1">
        <v>41473</v>
      </c>
      <c r="B70">
        <v>35</v>
      </c>
      <c r="C70">
        <v>28</v>
      </c>
      <c r="D70">
        <f t="shared" si="12"/>
        <v>32</v>
      </c>
      <c r="E70" t="s">
        <v>8</v>
      </c>
      <c r="F70" t="s">
        <v>13</v>
      </c>
      <c r="G70" t="s">
        <v>14</v>
      </c>
      <c r="H70" t="str">
        <f t="shared" si="13"/>
        <v>晴转</v>
      </c>
      <c r="I70" t="str">
        <f t="shared" si="14"/>
        <v>晴</v>
      </c>
      <c r="J70" t="str">
        <f t="shared" si="15"/>
        <v>晴</v>
      </c>
      <c r="K70" t="str">
        <f t="shared" si="16"/>
        <v>晴</v>
      </c>
      <c r="L70" t="str">
        <f t="shared" si="17"/>
        <v>晴</v>
      </c>
    </row>
    <row r="71" spans="1:12" hidden="1" outlineLevel="2">
      <c r="A71" s="1">
        <v>41474</v>
      </c>
      <c r="B71">
        <v>35</v>
      </c>
      <c r="C71">
        <v>28</v>
      </c>
      <c r="D71">
        <f t="shared" si="12"/>
        <v>32</v>
      </c>
      <c r="E71" t="s">
        <v>8</v>
      </c>
      <c r="F71" t="s">
        <v>21</v>
      </c>
      <c r="G71" t="s">
        <v>16</v>
      </c>
      <c r="H71" t="str">
        <f t="shared" si="13"/>
        <v>晴转</v>
      </c>
      <c r="I71" t="str">
        <f t="shared" si="14"/>
        <v>晴</v>
      </c>
      <c r="J71" t="str">
        <f t="shared" si="15"/>
        <v>晴</v>
      </c>
      <c r="K71" t="str">
        <f t="shared" si="16"/>
        <v>晴</v>
      </c>
      <c r="L71" t="str">
        <f t="shared" si="17"/>
        <v>晴</v>
      </c>
    </row>
    <row r="72" spans="1:12" hidden="1" outlineLevel="2">
      <c r="A72" s="1">
        <v>41477</v>
      </c>
      <c r="B72">
        <v>38</v>
      </c>
      <c r="C72">
        <v>28</v>
      </c>
      <c r="D72">
        <f t="shared" si="12"/>
        <v>33</v>
      </c>
      <c r="E72" t="s">
        <v>22</v>
      </c>
      <c r="F72" t="s">
        <v>9</v>
      </c>
      <c r="G72" t="s">
        <v>10</v>
      </c>
      <c r="H72" t="str">
        <f t="shared" si="13"/>
        <v>晴</v>
      </c>
      <c r="I72" t="str">
        <f t="shared" si="14"/>
        <v>晴</v>
      </c>
      <c r="J72" t="str">
        <f t="shared" si="15"/>
        <v>晴</v>
      </c>
      <c r="K72" t="str">
        <f t="shared" si="16"/>
        <v>晴</v>
      </c>
      <c r="L72" t="str">
        <f t="shared" si="17"/>
        <v>晴</v>
      </c>
    </row>
    <row r="73" spans="1:12" hidden="1" outlineLevel="2">
      <c r="A73" s="1">
        <v>41478</v>
      </c>
      <c r="B73">
        <v>39</v>
      </c>
      <c r="C73">
        <v>30</v>
      </c>
      <c r="D73">
        <f t="shared" si="12"/>
        <v>35</v>
      </c>
      <c r="E73" t="s">
        <v>22</v>
      </c>
      <c r="F73" t="s">
        <v>9</v>
      </c>
      <c r="G73" t="s">
        <v>18</v>
      </c>
      <c r="H73" t="str">
        <f t="shared" si="13"/>
        <v>晴</v>
      </c>
      <c r="I73" t="str">
        <f t="shared" si="14"/>
        <v>晴</v>
      </c>
      <c r="J73" t="str">
        <f t="shared" si="15"/>
        <v>晴</v>
      </c>
      <c r="K73" t="str">
        <f t="shared" si="16"/>
        <v>晴</v>
      </c>
      <c r="L73" t="str">
        <f t="shared" si="17"/>
        <v>晴</v>
      </c>
    </row>
    <row r="74" spans="1:12" hidden="1" outlineLevel="2">
      <c r="A74" s="1">
        <v>41479</v>
      </c>
      <c r="B74">
        <v>39</v>
      </c>
      <c r="C74">
        <v>30</v>
      </c>
      <c r="D74">
        <f t="shared" si="12"/>
        <v>35</v>
      </c>
      <c r="E74" t="s">
        <v>8</v>
      </c>
      <c r="F74" t="s">
        <v>39</v>
      </c>
      <c r="G74" t="s">
        <v>18</v>
      </c>
      <c r="H74" t="str">
        <f t="shared" si="13"/>
        <v>晴转</v>
      </c>
      <c r="I74" t="str">
        <f t="shared" si="14"/>
        <v>晴</v>
      </c>
      <c r="J74" t="str">
        <f t="shared" si="15"/>
        <v>晴</v>
      </c>
      <c r="K74" t="str">
        <f t="shared" si="16"/>
        <v>晴</v>
      </c>
      <c r="L74" t="str">
        <f t="shared" si="17"/>
        <v>晴</v>
      </c>
    </row>
    <row r="75" spans="1:12" hidden="1" outlineLevel="2">
      <c r="A75" s="1">
        <v>41485</v>
      </c>
      <c r="B75">
        <v>39</v>
      </c>
      <c r="C75">
        <v>30</v>
      </c>
      <c r="D75">
        <f t="shared" si="12"/>
        <v>35</v>
      </c>
      <c r="E75" t="s">
        <v>8</v>
      </c>
      <c r="F75" t="s">
        <v>9</v>
      </c>
      <c r="G75" t="s">
        <v>18</v>
      </c>
      <c r="H75" t="str">
        <f t="shared" si="13"/>
        <v>晴转</v>
      </c>
      <c r="I75" t="str">
        <f t="shared" si="14"/>
        <v>晴</v>
      </c>
      <c r="J75" t="str">
        <f t="shared" si="15"/>
        <v>晴</v>
      </c>
      <c r="K75" t="str">
        <f t="shared" si="16"/>
        <v>晴</v>
      </c>
      <c r="L75" t="str">
        <f t="shared" si="17"/>
        <v>晴</v>
      </c>
    </row>
    <row r="76" spans="1:12" hidden="1" outlineLevel="2">
      <c r="A76" s="1">
        <v>41491</v>
      </c>
      <c r="B76">
        <v>39</v>
      </c>
      <c r="C76">
        <v>30</v>
      </c>
      <c r="D76">
        <f t="shared" si="12"/>
        <v>35</v>
      </c>
      <c r="E76" t="s">
        <v>22</v>
      </c>
      <c r="F76" t="s">
        <v>19</v>
      </c>
      <c r="G76" t="s">
        <v>18</v>
      </c>
      <c r="H76" t="str">
        <f t="shared" si="13"/>
        <v>晴</v>
      </c>
      <c r="I76" t="str">
        <f t="shared" si="14"/>
        <v>晴</v>
      </c>
      <c r="J76" t="str">
        <f t="shared" si="15"/>
        <v>晴</v>
      </c>
      <c r="K76" t="str">
        <f t="shared" si="16"/>
        <v>晴</v>
      </c>
      <c r="L76" t="str">
        <f t="shared" si="17"/>
        <v>晴</v>
      </c>
    </row>
    <row r="77" spans="1:12" hidden="1" outlineLevel="2">
      <c r="A77" s="1">
        <v>41492</v>
      </c>
      <c r="B77">
        <v>40</v>
      </c>
      <c r="C77">
        <v>31</v>
      </c>
      <c r="D77">
        <f t="shared" si="12"/>
        <v>36</v>
      </c>
      <c r="E77" t="s">
        <v>22</v>
      </c>
      <c r="F77" t="s">
        <v>9</v>
      </c>
      <c r="G77" t="s">
        <v>18</v>
      </c>
      <c r="H77" t="str">
        <f t="shared" si="13"/>
        <v>晴</v>
      </c>
      <c r="I77" t="str">
        <f t="shared" si="14"/>
        <v>晴</v>
      </c>
      <c r="J77" t="str">
        <f t="shared" si="15"/>
        <v>晴</v>
      </c>
      <c r="K77" t="str">
        <f t="shared" si="16"/>
        <v>晴</v>
      </c>
      <c r="L77" t="str">
        <f t="shared" si="17"/>
        <v>晴</v>
      </c>
    </row>
    <row r="78" spans="1:12" hidden="1" outlineLevel="2">
      <c r="A78" s="1">
        <v>41493</v>
      </c>
      <c r="B78">
        <v>40</v>
      </c>
      <c r="C78">
        <v>31</v>
      </c>
      <c r="D78">
        <f t="shared" si="12"/>
        <v>36</v>
      </c>
      <c r="E78" t="s">
        <v>22</v>
      </c>
      <c r="F78" t="s">
        <v>21</v>
      </c>
      <c r="G78" t="s">
        <v>49</v>
      </c>
      <c r="H78" t="str">
        <f t="shared" si="13"/>
        <v>晴</v>
      </c>
      <c r="I78" t="str">
        <f t="shared" si="14"/>
        <v>晴</v>
      </c>
      <c r="J78" t="str">
        <f t="shared" si="15"/>
        <v>晴</v>
      </c>
      <c r="K78" t="str">
        <f t="shared" si="16"/>
        <v>晴</v>
      </c>
      <c r="L78" t="str">
        <f t="shared" si="17"/>
        <v>晴</v>
      </c>
    </row>
    <row r="79" spans="1:12" hidden="1" outlineLevel="2">
      <c r="A79" s="1">
        <v>41494</v>
      </c>
      <c r="B79">
        <v>40</v>
      </c>
      <c r="C79">
        <v>31</v>
      </c>
      <c r="D79">
        <f t="shared" si="12"/>
        <v>36</v>
      </c>
      <c r="E79" t="s">
        <v>22</v>
      </c>
      <c r="F79" t="s">
        <v>27</v>
      </c>
      <c r="G79" t="s">
        <v>18</v>
      </c>
      <c r="H79" t="str">
        <f t="shared" si="13"/>
        <v>晴</v>
      </c>
      <c r="I79" t="str">
        <f t="shared" si="14"/>
        <v>晴</v>
      </c>
      <c r="J79" t="str">
        <f t="shared" si="15"/>
        <v>晴</v>
      </c>
      <c r="K79" t="str">
        <f t="shared" si="16"/>
        <v>晴</v>
      </c>
      <c r="L79" t="str">
        <f t="shared" si="17"/>
        <v>晴</v>
      </c>
    </row>
    <row r="80" spans="1:12" hidden="1" outlineLevel="2">
      <c r="A80" s="1">
        <v>41495</v>
      </c>
      <c r="B80">
        <v>39</v>
      </c>
      <c r="C80">
        <v>30</v>
      </c>
      <c r="D80">
        <f t="shared" si="12"/>
        <v>35</v>
      </c>
      <c r="E80" t="s">
        <v>8</v>
      </c>
      <c r="F80" t="s">
        <v>9</v>
      </c>
      <c r="G80" t="s">
        <v>18</v>
      </c>
      <c r="H80" t="str">
        <f t="shared" si="13"/>
        <v>晴转</v>
      </c>
      <c r="I80" t="str">
        <f t="shared" si="14"/>
        <v>晴</v>
      </c>
      <c r="J80" t="str">
        <f t="shared" si="15"/>
        <v>晴</v>
      </c>
      <c r="K80" t="str">
        <f t="shared" si="16"/>
        <v>晴</v>
      </c>
      <c r="L80" t="str">
        <f t="shared" si="17"/>
        <v>晴</v>
      </c>
    </row>
    <row r="81" spans="1:12" hidden="1" outlineLevel="2">
      <c r="A81" s="1">
        <v>41496</v>
      </c>
      <c r="B81">
        <v>38</v>
      </c>
      <c r="C81">
        <v>30</v>
      </c>
      <c r="D81">
        <f t="shared" si="12"/>
        <v>34</v>
      </c>
      <c r="E81" t="s">
        <v>22</v>
      </c>
      <c r="F81" t="s">
        <v>33</v>
      </c>
      <c r="G81" t="s">
        <v>18</v>
      </c>
      <c r="H81" t="str">
        <f t="shared" si="13"/>
        <v>晴</v>
      </c>
      <c r="I81" t="str">
        <f t="shared" si="14"/>
        <v>晴</v>
      </c>
      <c r="J81" t="str">
        <f t="shared" si="15"/>
        <v>晴</v>
      </c>
      <c r="K81" t="str">
        <f t="shared" si="16"/>
        <v>晴</v>
      </c>
      <c r="L81" t="str">
        <f t="shared" si="17"/>
        <v>晴</v>
      </c>
    </row>
    <row r="82" spans="1:12" hidden="1" outlineLevel="2">
      <c r="A82" s="1">
        <v>41497</v>
      </c>
      <c r="B82">
        <v>37</v>
      </c>
      <c r="C82">
        <v>29</v>
      </c>
      <c r="D82">
        <f t="shared" si="12"/>
        <v>33</v>
      </c>
      <c r="E82" t="s">
        <v>22</v>
      </c>
      <c r="F82" t="s">
        <v>9</v>
      </c>
      <c r="G82" t="s">
        <v>10</v>
      </c>
      <c r="H82" t="str">
        <f t="shared" si="13"/>
        <v>晴</v>
      </c>
      <c r="I82" t="str">
        <f t="shared" si="14"/>
        <v>晴</v>
      </c>
      <c r="J82" t="str">
        <f t="shared" si="15"/>
        <v>晴</v>
      </c>
      <c r="K82" t="str">
        <f t="shared" si="16"/>
        <v>晴</v>
      </c>
      <c r="L82" t="str">
        <f t="shared" si="17"/>
        <v>晴</v>
      </c>
    </row>
    <row r="83" spans="1:12" hidden="1" outlineLevel="2">
      <c r="A83" s="1">
        <v>41498</v>
      </c>
      <c r="B83">
        <v>36</v>
      </c>
      <c r="C83">
        <v>28</v>
      </c>
      <c r="D83">
        <f t="shared" si="12"/>
        <v>32</v>
      </c>
      <c r="E83" t="s">
        <v>22</v>
      </c>
      <c r="F83" t="s">
        <v>13</v>
      </c>
      <c r="G83" t="s">
        <v>14</v>
      </c>
      <c r="H83" t="str">
        <f t="shared" si="13"/>
        <v>晴</v>
      </c>
      <c r="I83" t="str">
        <f t="shared" si="14"/>
        <v>晴</v>
      </c>
      <c r="J83" t="str">
        <f t="shared" si="15"/>
        <v>晴</v>
      </c>
      <c r="K83" t="str">
        <f t="shared" si="16"/>
        <v>晴</v>
      </c>
      <c r="L83" t="str">
        <f t="shared" si="17"/>
        <v>晴</v>
      </c>
    </row>
    <row r="84" spans="1:12" hidden="1" outlineLevel="2">
      <c r="A84" s="1">
        <v>41499</v>
      </c>
      <c r="B84">
        <v>35</v>
      </c>
      <c r="C84">
        <v>29</v>
      </c>
      <c r="D84">
        <f t="shared" si="12"/>
        <v>32</v>
      </c>
      <c r="E84" t="s">
        <v>8</v>
      </c>
      <c r="F84" t="s">
        <v>9</v>
      </c>
      <c r="G84" t="s">
        <v>14</v>
      </c>
      <c r="H84" t="str">
        <f t="shared" si="13"/>
        <v>晴转</v>
      </c>
      <c r="I84" t="str">
        <f t="shared" si="14"/>
        <v>晴</v>
      </c>
      <c r="J84" t="str">
        <f t="shared" si="15"/>
        <v>晴</v>
      </c>
      <c r="K84" t="str">
        <f t="shared" si="16"/>
        <v>晴</v>
      </c>
      <c r="L84" t="str">
        <f t="shared" si="17"/>
        <v>晴</v>
      </c>
    </row>
    <row r="85" spans="1:12" hidden="1" outlineLevel="2">
      <c r="A85" s="1">
        <v>41500</v>
      </c>
      <c r="B85">
        <v>35</v>
      </c>
      <c r="C85">
        <v>28</v>
      </c>
      <c r="D85">
        <f t="shared" si="12"/>
        <v>32</v>
      </c>
      <c r="E85" t="s">
        <v>8</v>
      </c>
      <c r="F85" t="s">
        <v>27</v>
      </c>
      <c r="G85" t="s">
        <v>14</v>
      </c>
      <c r="H85" t="str">
        <f t="shared" si="13"/>
        <v>晴转</v>
      </c>
      <c r="I85" t="str">
        <f t="shared" si="14"/>
        <v>晴</v>
      </c>
      <c r="J85" t="str">
        <f t="shared" si="15"/>
        <v>晴</v>
      </c>
      <c r="K85" t="str">
        <f t="shared" si="16"/>
        <v>晴</v>
      </c>
      <c r="L85" t="str">
        <f t="shared" si="17"/>
        <v>晴</v>
      </c>
    </row>
    <row r="86" spans="1:12" hidden="1" outlineLevel="2">
      <c r="A86" s="1">
        <v>41532</v>
      </c>
      <c r="B86">
        <v>31</v>
      </c>
      <c r="C86">
        <v>24</v>
      </c>
      <c r="D86">
        <f t="shared" si="12"/>
        <v>28</v>
      </c>
      <c r="E86" t="s">
        <v>22</v>
      </c>
      <c r="F86" t="s">
        <v>9</v>
      </c>
      <c r="G86" t="s">
        <v>18</v>
      </c>
      <c r="H86" t="str">
        <f t="shared" si="13"/>
        <v>晴</v>
      </c>
      <c r="I86" t="str">
        <f t="shared" si="14"/>
        <v>晴</v>
      </c>
      <c r="J86" t="str">
        <f t="shared" si="15"/>
        <v>晴</v>
      </c>
      <c r="K86" t="str">
        <f t="shared" si="16"/>
        <v>晴</v>
      </c>
      <c r="L86" t="str">
        <f t="shared" si="17"/>
        <v>晴</v>
      </c>
    </row>
    <row r="87" spans="1:12" hidden="1" outlineLevel="2">
      <c r="A87" s="1">
        <v>41533</v>
      </c>
      <c r="B87">
        <v>29</v>
      </c>
      <c r="C87">
        <v>22</v>
      </c>
      <c r="D87">
        <f t="shared" si="12"/>
        <v>26</v>
      </c>
      <c r="E87" t="s">
        <v>22</v>
      </c>
      <c r="F87" t="s">
        <v>9</v>
      </c>
      <c r="G87" t="s">
        <v>10</v>
      </c>
      <c r="H87" t="str">
        <f t="shared" si="13"/>
        <v>晴</v>
      </c>
      <c r="I87" t="str">
        <f t="shared" si="14"/>
        <v>晴</v>
      </c>
      <c r="J87" t="str">
        <f t="shared" si="15"/>
        <v>晴</v>
      </c>
      <c r="K87" t="str">
        <f t="shared" si="16"/>
        <v>晴</v>
      </c>
      <c r="L87" t="str">
        <f t="shared" si="17"/>
        <v>晴</v>
      </c>
    </row>
    <row r="88" spans="1:12" hidden="1" outlineLevel="2">
      <c r="A88" s="1">
        <v>41535</v>
      </c>
      <c r="B88">
        <v>31</v>
      </c>
      <c r="C88">
        <v>24</v>
      </c>
      <c r="D88">
        <f t="shared" si="12"/>
        <v>28</v>
      </c>
      <c r="E88" t="s">
        <v>8</v>
      </c>
      <c r="F88" t="s">
        <v>33</v>
      </c>
      <c r="G88" t="s">
        <v>18</v>
      </c>
      <c r="H88" t="str">
        <f t="shared" si="13"/>
        <v>晴转</v>
      </c>
      <c r="I88" t="str">
        <f t="shared" si="14"/>
        <v>晴</v>
      </c>
      <c r="J88" t="str">
        <f t="shared" si="15"/>
        <v>晴</v>
      </c>
      <c r="K88" t="str">
        <f t="shared" si="16"/>
        <v>晴</v>
      </c>
      <c r="L88" t="str">
        <f t="shared" si="17"/>
        <v>晴</v>
      </c>
    </row>
    <row r="89" spans="1:12" hidden="1" outlineLevel="2">
      <c r="A89" s="1">
        <v>41550</v>
      </c>
      <c r="B89">
        <v>25</v>
      </c>
      <c r="C89">
        <v>19</v>
      </c>
      <c r="D89">
        <f t="shared" si="12"/>
        <v>22</v>
      </c>
      <c r="E89" t="s">
        <v>22</v>
      </c>
      <c r="F89" t="s">
        <v>27</v>
      </c>
      <c r="G89" t="s">
        <v>14</v>
      </c>
      <c r="H89" t="str">
        <f t="shared" si="13"/>
        <v>晴</v>
      </c>
      <c r="I89" t="str">
        <f t="shared" si="14"/>
        <v>晴</v>
      </c>
      <c r="J89" t="str">
        <f t="shared" si="15"/>
        <v>晴</v>
      </c>
      <c r="K89" t="str">
        <f t="shared" si="16"/>
        <v>晴</v>
      </c>
      <c r="L89" t="str">
        <f t="shared" si="17"/>
        <v>晴</v>
      </c>
    </row>
    <row r="90" spans="1:12" hidden="1" outlineLevel="2">
      <c r="A90" s="1">
        <v>41551</v>
      </c>
      <c r="B90">
        <v>26</v>
      </c>
      <c r="C90">
        <v>20</v>
      </c>
      <c r="D90">
        <f t="shared" si="12"/>
        <v>23</v>
      </c>
      <c r="E90" t="s">
        <v>8</v>
      </c>
      <c r="F90" t="s">
        <v>27</v>
      </c>
      <c r="G90" t="s">
        <v>14</v>
      </c>
      <c r="H90" t="str">
        <f t="shared" si="13"/>
        <v>晴转</v>
      </c>
      <c r="I90" t="str">
        <f t="shared" si="14"/>
        <v>晴</v>
      </c>
      <c r="J90" t="str">
        <f t="shared" si="15"/>
        <v>晴</v>
      </c>
      <c r="K90" t="str">
        <f t="shared" si="16"/>
        <v>晴</v>
      </c>
      <c r="L90" t="str">
        <f t="shared" si="17"/>
        <v>晴</v>
      </c>
    </row>
    <row r="91" spans="1:12" hidden="1" outlineLevel="2">
      <c r="A91" s="1">
        <v>41557</v>
      </c>
      <c r="B91">
        <v>27</v>
      </c>
      <c r="C91">
        <v>20</v>
      </c>
      <c r="D91">
        <f t="shared" si="12"/>
        <v>24</v>
      </c>
      <c r="E91" t="s">
        <v>22</v>
      </c>
      <c r="F91" t="s">
        <v>9</v>
      </c>
      <c r="G91" t="s">
        <v>49</v>
      </c>
      <c r="H91" t="str">
        <f t="shared" si="13"/>
        <v>晴</v>
      </c>
      <c r="I91" t="str">
        <f t="shared" si="14"/>
        <v>晴</v>
      </c>
      <c r="J91" t="str">
        <f t="shared" si="15"/>
        <v>晴</v>
      </c>
      <c r="K91" t="str">
        <f t="shared" si="16"/>
        <v>晴</v>
      </c>
      <c r="L91" t="str">
        <f t="shared" si="17"/>
        <v>晴</v>
      </c>
    </row>
    <row r="92" spans="1:12" hidden="1" outlineLevel="2">
      <c r="A92" s="1">
        <v>41558</v>
      </c>
      <c r="B92">
        <v>26</v>
      </c>
      <c r="C92">
        <v>20</v>
      </c>
      <c r="D92">
        <f t="shared" si="12"/>
        <v>23</v>
      </c>
      <c r="E92" t="s">
        <v>22</v>
      </c>
      <c r="F92" t="s">
        <v>9</v>
      </c>
      <c r="G92" t="s">
        <v>18</v>
      </c>
      <c r="H92" t="str">
        <f t="shared" si="13"/>
        <v>晴</v>
      </c>
      <c r="I92" t="str">
        <f t="shared" si="14"/>
        <v>晴</v>
      </c>
      <c r="J92" t="str">
        <f t="shared" si="15"/>
        <v>晴</v>
      </c>
      <c r="K92" t="str">
        <f t="shared" si="16"/>
        <v>晴</v>
      </c>
      <c r="L92" t="str">
        <f t="shared" si="17"/>
        <v>晴</v>
      </c>
    </row>
    <row r="93" spans="1:12" hidden="1" outlineLevel="2">
      <c r="A93" s="1">
        <v>41559</v>
      </c>
      <c r="B93">
        <v>27</v>
      </c>
      <c r="C93">
        <v>20</v>
      </c>
      <c r="D93">
        <f t="shared" si="12"/>
        <v>24</v>
      </c>
      <c r="E93" t="s">
        <v>22</v>
      </c>
      <c r="F93" t="s">
        <v>9</v>
      </c>
      <c r="G93" t="s">
        <v>18</v>
      </c>
      <c r="H93" t="str">
        <f t="shared" si="13"/>
        <v>晴</v>
      </c>
      <c r="I93" t="str">
        <f t="shared" si="14"/>
        <v>晴</v>
      </c>
      <c r="J93" t="str">
        <f t="shared" si="15"/>
        <v>晴</v>
      </c>
      <c r="K93" t="str">
        <f t="shared" si="16"/>
        <v>晴</v>
      </c>
      <c r="L93" t="str">
        <f t="shared" si="17"/>
        <v>晴</v>
      </c>
    </row>
    <row r="94" spans="1:12" hidden="1" outlineLevel="2">
      <c r="A94" s="1">
        <v>41560</v>
      </c>
      <c r="B94">
        <v>27</v>
      </c>
      <c r="C94">
        <v>20</v>
      </c>
      <c r="D94">
        <f t="shared" si="12"/>
        <v>24</v>
      </c>
      <c r="E94" t="s">
        <v>22</v>
      </c>
      <c r="F94" t="s">
        <v>13</v>
      </c>
      <c r="G94" t="s">
        <v>18</v>
      </c>
      <c r="H94" t="str">
        <f t="shared" si="13"/>
        <v>晴</v>
      </c>
      <c r="I94" t="str">
        <f t="shared" si="14"/>
        <v>晴</v>
      </c>
      <c r="J94" t="str">
        <f t="shared" si="15"/>
        <v>晴</v>
      </c>
      <c r="K94" t="str">
        <f t="shared" si="16"/>
        <v>晴</v>
      </c>
      <c r="L94" t="str">
        <f t="shared" si="17"/>
        <v>晴</v>
      </c>
    </row>
    <row r="95" spans="1:12" hidden="1" outlineLevel="2">
      <c r="A95" s="1">
        <v>41567</v>
      </c>
      <c r="B95">
        <v>21</v>
      </c>
      <c r="C95">
        <v>16</v>
      </c>
      <c r="D95">
        <f t="shared" si="12"/>
        <v>19</v>
      </c>
      <c r="E95" t="s">
        <v>8</v>
      </c>
      <c r="F95" t="s">
        <v>9</v>
      </c>
      <c r="G95" t="s">
        <v>18</v>
      </c>
      <c r="H95" t="str">
        <f t="shared" si="13"/>
        <v>晴转</v>
      </c>
      <c r="I95" t="str">
        <f t="shared" si="14"/>
        <v>晴</v>
      </c>
      <c r="J95" t="str">
        <f t="shared" si="15"/>
        <v>晴</v>
      </c>
      <c r="K95" t="str">
        <f t="shared" si="16"/>
        <v>晴</v>
      </c>
      <c r="L95" t="str">
        <f t="shared" si="17"/>
        <v>晴</v>
      </c>
    </row>
    <row r="96" spans="1:12" hidden="1" outlineLevel="2">
      <c r="A96" s="1">
        <v>41573</v>
      </c>
      <c r="B96">
        <v>20</v>
      </c>
      <c r="C96">
        <v>12</v>
      </c>
      <c r="D96">
        <f t="shared" si="12"/>
        <v>16</v>
      </c>
      <c r="E96" t="s">
        <v>22</v>
      </c>
      <c r="F96" t="s">
        <v>27</v>
      </c>
      <c r="G96" t="s">
        <v>18</v>
      </c>
      <c r="H96" t="str">
        <f t="shared" si="13"/>
        <v>晴</v>
      </c>
      <c r="I96" t="str">
        <f t="shared" si="14"/>
        <v>晴</v>
      </c>
      <c r="J96" t="str">
        <f t="shared" si="15"/>
        <v>晴</v>
      </c>
      <c r="K96" t="str">
        <f t="shared" si="16"/>
        <v>晴</v>
      </c>
      <c r="L96" t="str">
        <f t="shared" si="17"/>
        <v>晴</v>
      </c>
    </row>
    <row r="97" spans="1:12" hidden="1" outlineLevel="2">
      <c r="A97" s="1">
        <v>41582</v>
      </c>
      <c r="B97">
        <v>20</v>
      </c>
      <c r="C97">
        <v>14</v>
      </c>
      <c r="D97">
        <f t="shared" si="12"/>
        <v>17</v>
      </c>
      <c r="E97" t="s">
        <v>8</v>
      </c>
      <c r="F97" t="s">
        <v>21</v>
      </c>
      <c r="G97" t="s">
        <v>18</v>
      </c>
      <c r="H97" t="str">
        <f t="shared" si="13"/>
        <v>晴转</v>
      </c>
      <c r="I97" t="str">
        <f t="shared" si="14"/>
        <v>晴</v>
      </c>
      <c r="J97" t="str">
        <f t="shared" si="15"/>
        <v>晴</v>
      </c>
      <c r="K97" t="str">
        <f t="shared" si="16"/>
        <v>晴</v>
      </c>
      <c r="L97" t="str">
        <f t="shared" si="17"/>
        <v>晴</v>
      </c>
    </row>
    <row r="98" spans="1:12" hidden="1" outlineLevel="2">
      <c r="A98" s="1">
        <v>41585</v>
      </c>
      <c r="B98">
        <v>23</v>
      </c>
      <c r="C98">
        <v>16</v>
      </c>
      <c r="D98">
        <f t="shared" ref="D98:D129" si="18">ROUND((B98+C98)/2,0)</f>
        <v>20</v>
      </c>
      <c r="E98" t="s">
        <v>8</v>
      </c>
      <c r="F98" t="s">
        <v>9</v>
      </c>
      <c r="G98" t="s">
        <v>18</v>
      </c>
      <c r="H98" t="str">
        <f t="shared" ref="H98:H125" si="19">LEFT(E98,2)</f>
        <v>晴转</v>
      </c>
      <c r="I98" t="str">
        <f t="shared" ref="I98:I129" si="20">IF(OR(LEFT(H98,1)="晴",LEFT(H98,1)="阴"),LEFT(H98,1),H98)</f>
        <v>晴</v>
      </c>
      <c r="J98" t="str">
        <f t="shared" ref="J98:J129" si="21">IF(ISERROR(FIND("雪",E98)),I98,"雪")</f>
        <v>晴</v>
      </c>
      <c r="K98" t="str">
        <f t="shared" ref="K98:K129" si="22">IF(ISERROR(FIND("雨",J98)),J98,"雨")</f>
        <v>晴</v>
      </c>
      <c r="L98" t="str">
        <f t="shared" ref="L98:L129" si="23">IF(LEFT(E98,2)="多云",IF(LEN(E98)&gt;2,RIGHT(E98,1),K98),K98)</f>
        <v>晴</v>
      </c>
    </row>
    <row r="99" spans="1:12" hidden="1" outlineLevel="2">
      <c r="A99" s="1">
        <v>41593</v>
      </c>
      <c r="B99">
        <v>20</v>
      </c>
      <c r="C99">
        <v>10</v>
      </c>
      <c r="D99">
        <f t="shared" si="18"/>
        <v>15</v>
      </c>
      <c r="E99" t="s">
        <v>8</v>
      </c>
      <c r="F99" t="s">
        <v>39</v>
      </c>
      <c r="G99" t="s">
        <v>10</v>
      </c>
      <c r="H99" t="str">
        <f t="shared" si="19"/>
        <v>晴转</v>
      </c>
      <c r="I99" t="str">
        <f t="shared" si="20"/>
        <v>晴</v>
      </c>
      <c r="J99" t="str">
        <f t="shared" si="21"/>
        <v>晴</v>
      </c>
      <c r="K99" t="str">
        <f t="shared" si="22"/>
        <v>晴</v>
      </c>
      <c r="L99" t="str">
        <f t="shared" si="23"/>
        <v>晴</v>
      </c>
    </row>
    <row r="100" spans="1:12" hidden="1" outlineLevel="2">
      <c r="A100" s="1">
        <v>41594</v>
      </c>
      <c r="B100">
        <v>14</v>
      </c>
      <c r="C100">
        <v>8</v>
      </c>
      <c r="D100">
        <f t="shared" si="18"/>
        <v>11</v>
      </c>
      <c r="E100" t="s">
        <v>22</v>
      </c>
      <c r="F100" t="s">
        <v>19</v>
      </c>
      <c r="G100" t="s">
        <v>14</v>
      </c>
      <c r="H100" t="str">
        <f t="shared" si="19"/>
        <v>晴</v>
      </c>
      <c r="I100" t="str">
        <f t="shared" si="20"/>
        <v>晴</v>
      </c>
      <c r="J100" t="str">
        <f t="shared" si="21"/>
        <v>晴</v>
      </c>
      <c r="K100" t="str">
        <f t="shared" si="22"/>
        <v>晴</v>
      </c>
      <c r="L100" t="str">
        <f t="shared" si="23"/>
        <v>晴</v>
      </c>
    </row>
    <row r="101" spans="1:12" hidden="1" outlineLevel="2">
      <c r="A101" s="1">
        <v>41595</v>
      </c>
      <c r="B101">
        <v>13</v>
      </c>
      <c r="C101">
        <v>7</v>
      </c>
      <c r="D101">
        <f t="shared" si="18"/>
        <v>10</v>
      </c>
      <c r="E101" t="s">
        <v>22</v>
      </c>
      <c r="F101" t="s">
        <v>13</v>
      </c>
      <c r="G101" t="s">
        <v>14</v>
      </c>
      <c r="H101" t="str">
        <f t="shared" si="19"/>
        <v>晴</v>
      </c>
      <c r="I101" t="str">
        <f t="shared" si="20"/>
        <v>晴</v>
      </c>
      <c r="J101" t="str">
        <f t="shared" si="21"/>
        <v>晴</v>
      </c>
      <c r="K101" t="str">
        <f t="shared" si="22"/>
        <v>晴</v>
      </c>
      <c r="L101" t="str">
        <f t="shared" si="23"/>
        <v>晴</v>
      </c>
    </row>
    <row r="102" spans="1:12" hidden="1" outlineLevel="2">
      <c r="A102" s="1">
        <v>41596</v>
      </c>
      <c r="B102">
        <v>14</v>
      </c>
      <c r="C102">
        <v>6</v>
      </c>
      <c r="D102">
        <f t="shared" si="18"/>
        <v>10</v>
      </c>
      <c r="E102" t="s">
        <v>22</v>
      </c>
      <c r="F102" t="s">
        <v>13</v>
      </c>
      <c r="G102" t="s">
        <v>14</v>
      </c>
      <c r="H102" t="str">
        <f t="shared" si="19"/>
        <v>晴</v>
      </c>
      <c r="I102" t="str">
        <f t="shared" si="20"/>
        <v>晴</v>
      </c>
      <c r="J102" t="str">
        <f t="shared" si="21"/>
        <v>晴</v>
      </c>
      <c r="K102" t="str">
        <f t="shared" si="22"/>
        <v>晴</v>
      </c>
      <c r="L102" t="str">
        <f t="shared" si="23"/>
        <v>晴</v>
      </c>
    </row>
    <row r="103" spans="1:12" hidden="1" outlineLevel="2">
      <c r="A103" s="1">
        <v>41597</v>
      </c>
      <c r="B103">
        <v>17</v>
      </c>
      <c r="C103">
        <v>6</v>
      </c>
      <c r="D103">
        <f t="shared" si="18"/>
        <v>12</v>
      </c>
      <c r="E103" t="s">
        <v>22</v>
      </c>
      <c r="F103" t="s">
        <v>9</v>
      </c>
      <c r="G103" t="s">
        <v>18</v>
      </c>
      <c r="H103" t="str">
        <f t="shared" si="19"/>
        <v>晴</v>
      </c>
      <c r="I103" t="str">
        <f t="shared" si="20"/>
        <v>晴</v>
      </c>
      <c r="J103" t="str">
        <f t="shared" si="21"/>
        <v>晴</v>
      </c>
      <c r="K103" t="str">
        <f t="shared" si="22"/>
        <v>晴</v>
      </c>
      <c r="L103" t="str">
        <f t="shared" si="23"/>
        <v>晴</v>
      </c>
    </row>
    <row r="104" spans="1:12" hidden="1" outlineLevel="2">
      <c r="A104" s="1">
        <v>41598</v>
      </c>
      <c r="B104">
        <v>18</v>
      </c>
      <c r="C104">
        <v>9</v>
      </c>
      <c r="D104">
        <f t="shared" si="18"/>
        <v>14</v>
      </c>
      <c r="E104" t="s">
        <v>8</v>
      </c>
      <c r="F104" t="s">
        <v>21</v>
      </c>
      <c r="G104" t="s">
        <v>18</v>
      </c>
      <c r="H104" t="str">
        <f t="shared" si="19"/>
        <v>晴转</v>
      </c>
      <c r="I104" t="str">
        <f t="shared" si="20"/>
        <v>晴</v>
      </c>
      <c r="J104" t="str">
        <f t="shared" si="21"/>
        <v>晴</v>
      </c>
      <c r="K104" t="str">
        <f t="shared" si="22"/>
        <v>晴</v>
      </c>
      <c r="L104" t="str">
        <f t="shared" si="23"/>
        <v>晴</v>
      </c>
    </row>
    <row r="105" spans="1:12" hidden="1" outlineLevel="2">
      <c r="A105" s="1">
        <v>41600</v>
      </c>
      <c r="B105">
        <v>20</v>
      </c>
      <c r="C105">
        <v>13</v>
      </c>
      <c r="D105">
        <f t="shared" si="18"/>
        <v>17</v>
      </c>
      <c r="E105" t="s">
        <v>8</v>
      </c>
      <c r="F105" t="s">
        <v>9</v>
      </c>
      <c r="G105" t="s">
        <v>18</v>
      </c>
      <c r="H105" t="str">
        <f t="shared" si="19"/>
        <v>晴转</v>
      </c>
      <c r="I105" t="str">
        <f t="shared" si="20"/>
        <v>晴</v>
      </c>
      <c r="J105" t="str">
        <f t="shared" si="21"/>
        <v>晴</v>
      </c>
      <c r="K105" t="str">
        <f t="shared" si="22"/>
        <v>晴</v>
      </c>
      <c r="L105" t="str">
        <f t="shared" si="23"/>
        <v>晴</v>
      </c>
    </row>
    <row r="106" spans="1:12" hidden="1" outlineLevel="2">
      <c r="A106" s="1">
        <v>41603</v>
      </c>
      <c r="B106">
        <v>13</v>
      </c>
      <c r="C106">
        <v>6</v>
      </c>
      <c r="D106">
        <f t="shared" si="18"/>
        <v>10</v>
      </c>
      <c r="E106" t="s">
        <v>8</v>
      </c>
      <c r="F106" t="s">
        <v>9</v>
      </c>
      <c r="G106" t="s">
        <v>16</v>
      </c>
      <c r="H106" t="str">
        <f t="shared" si="19"/>
        <v>晴转</v>
      </c>
      <c r="I106" t="str">
        <f t="shared" si="20"/>
        <v>晴</v>
      </c>
      <c r="J106" t="str">
        <f t="shared" si="21"/>
        <v>晴</v>
      </c>
      <c r="K106" t="str">
        <f t="shared" si="22"/>
        <v>晴</v>
      </c>
      <c r="L106" t="str">
        <f t="shared" si="23"/>
        <v>晴</v>
      </c>
    </row>
    <row r="107" spans="1:12" hidden="1" outlineLevel="2">
      <c r="A107" s="1">
        <v>41606</v>
      </c>
      <c r="B107">
        <v>9</v>
      </c>
      <c r="C107">
        <v>1</v>
      </c>
      <c r="D107">
        <f t="shared" si="18"/>
        <v>5</v>
      </c>
      <c r="E107" t="s">
        <v>22</v>
      </c>
      <c r="F107" t="s">
        <v>39</v>
      </c>
      <c r="G107" t="s">
        <v>16</v>
      </c>
      <c r="H107" t="str">
        <f t="shared" si="19"/>
        <v>晴</v>
      </c>
      <c r="I107" t="str">
        <f t="shared" si="20"/>
        <v>晴</v>
      </c>
      <c r="J107" t="str">
        <f t="shared" si="21"/>
        <v>晴</v>
      </c>
      <c r="K107" t="str">
        <f t="shared" si="22"/>
        <v>晴</v>
      </c>
      <c r="L107" t="str">
        <f t="shared" si="23"/>
        <v>晴</v>
      </c>
    </row>
    <row r="108" spans="1:12" hidden="1" outlineLevel="2">
      <c r="A108" s="1">
        <v>41607</v>
      </c>
      <c r="B108">
        <v>14</v>
      </c>
      <c r="C108">
        <v>2</v>
      </c>
      <c r="D108">
        <f t="shared" si="18"/>
        <v>8</v>
      </c>
      <c r="E108" t="s">
        <v>22</v>
      </c>
      <c r="F108" t="s">
        <v>39</v>
      </c>
      <c r="G108" t="s">
        <v>18</v>
      </c>
      <c r="H108" t="str">
        <f t="shared" si="19"/>
        <v>晴</v>
      </c>
      <c r="I108" t="str">
        <f t="shared" si="20"/>
        <v>晴</v>
      </c>
      <c r="J108" t="str">
        <f t="shared" si="21"/>
        <v>晴</v>
      </c>
      <c r="K108" t="str">
        <f t="shared" si="22"/>
        <v>晴</v>
      </c>
      <c r="L108" t="str">
        <f t="shared" si="23"/>
        <v>晴</v>
      </c>
    </row>
    <row r="109" spans="1:12" hidden="1" outlineLevel="2">
      <c r="A109" s="1">
        <v>41608</v>
      </c>
      <c r="B109">
        <v>13</v>
      </c>
      <c r="C109">
        <v>5</v>
      </c>
      <c r="D109">
        <f t="shared" si="18"/>
        <v>9</v>
      </c>
      <c r="E109" t="s">
        <v>22</v>
      </c>
      <c r="F109" t="s">
        <v>19</v>
      </c>
      <c r="G109" t="s">
        <v>18</v>
      </c>
      <c r="H109" t="str">
        <f t="shared" si="19"/>
        <v>晴</v>
      </c>
      <c r="I109" t="str">
        <f t="shared" si="20"/>
        <v>晴</v>
      </c>
      <c r="J109" t="str">
        <f t="shared" si="21"/>
        <v>晴</v>
      </c>
      <c r="K109" t="str">
        <f t="shared" si="22"/>
        <v>晴</v>
      </c>
      <c r="L109" t="str">
        <f t="shared" si="23"/>
        <v>晴</v>
      </c>
    </row>
    <row r="110" spans="1:12" hidden="1" outlineLevel="2">
      <c r="A110" s="1">
        <v>41609</v>
      </c>
      <c r="B110">
        <v>13</v>
      </c>
      <c r="C110">
        <v>4</v>
      </c>
      <c r="D110">
        <f t="shared" si="18"/>
        <v>9</v>
      </c>
      <c r="E110" t="s">
        <v>22</v>
      </c>
      <c r="F110" t="s">
        <v>39</v>
      </c>
      <c r="G110" t="s">
        <v>18</v>
      </c>
      <c r="H110" t="str">
        <f t="shared" si="19"/>
        <v>晴</v>
      </c>
      <c r="I110" t="str">
        <f t="shared" si="20"/>
        <v>晴</v>
      </c>
      <c r="J110" t="str">
        <f t="shared" si="21"/>
        <v>晴</v>
      </c>
      <c r="K110" t="str">
        <f t="shared" si="22"/>
        <v>晴</v>
      </c>
      <c r="L110" t="str">
        <f t="shared" si="23"/>
        <v>晴</v>
      </c>
    </row>
    <row r="111" spans="1:12" hidden="1" outlineLevel="2">
      <c r="A111" s="1">
        <v>41610</v>
      </c>
      <c r="B111">
        <v>17</v>
      </c>
      <c r="C111">
        <v>7</v>
      </c>
      <c r="D111">
        <f t="shared" si="18"/>
        <v>12</v>
      </c>
      <c r="E111" t="s">
        <v>8</v>
      </c>
      <c r="F111" t="s">
        <v>27</v>
      </c>
      <c r="G111" t="s">
        <v>18</v>
      </c>
      <c r="H111" t="str">
        <f t="shared" si="19"/>
        <v>晴转</v>
      </c>
      <c r="I111" t="str">
        <f t="shared" si="20"/>
        <v>晴</v>
      </c>
      <c r="J111" t="str">
        <f t="shared" si="21"/>
        <v>晴</v>
      </c>
      <c r="K111" t="str">
        <f t="shared" si="22"/>
        <v>晴</v>
      </c>
      <c r="L111" t="str">
        <f t="shared" si="23"/>
        <v>晴</v>
      </c>
    </row>
    <row r="112" spans="1:12" hidden="1" outlineLevel="2">
      <c r="A112" s="1">
        <v>41613</v>
      </c>
      <c r="B112">
        <v>15</v>
      </c>
      <c r="C112">
        <v>9</v>
      </c>
      <c r="D112">
        <f t="shared" si="18"/>
        <v>12</v>
      </c>
      <c r="E112" t="s">
        <v>58</v>
      </c>
      <c r="F112" t="s">
        <v>9</v>
      </c>
      <c r="G112" t="s">
        <v>18</v>
      </c>
      <c r="H112" t="str">
        <f t="shared" si="19"/>
        <v>晴转</v>
      </c>
      <c r="I112" t="str">
        <f t="shared" si="20"/>
        <v>晴</v>
      </c>
      <c r="J112" t="str">
        <f t="shared" si="21"/>
        <v>晴</v>
      </c>
      <c r="K112" t="str">
        <f t="shared" si="22"/>
        <v>晴</v>
      </c>
      <c r="L112" t="str">
        <f t="shared" si="23"/>
        <v>晴</v>
      </c>
    </row>
    <row r="113" spans="1:12" hidden="1" outlineLevel="2">
      <c r="A113" s="1">
        <v>41615</v>
      </c>
      <c r="B113">
        <v>17</v>
      </c>
      <c r="C113">
        <v>9</v>
      </c>
      <c r="D113">
        <f t="shared" si="18"/>
        <v>13</v>
      </c>
      <c r="E113" t="s">
        <v>22</v>
      </c>
      <c r="F113" t="s">
        <v>27</v>
      </c>
      <c r="G113" t="s">
        <v>18</v>
      </c>
      <c r="H113" t="str">
        <f t="shared" si="19"/>
        <v>晴</v>
      </c>
      <c r="I113" t="str">
        <f t="shared" si="20"/>
        <v>晴</v>
      </c>
      <c r="J113" t="str">
        <f t="shared" si="21"/>
        <v>晴</v>
      </c>
      <c r="K113" t="str">
        <f t="shared" si="22"/>
        <v>晴</v>
      </c>
      <c r="L113" t="str">
        <f t="shared" si="23"/>
        <v>晴</v>
      </c>
    </row>
    <row r="114" spans="1:12" hidden="1" outlineLevel="2">
      <c r="A114" s="1">
        <v>41618</v>
      </c>
      <c r="B114">
        <v>9</v>
      </c>
      <c r="C114">
        <v>3</v>
      </c>
      <c r="D114">
        <f t="shared" si="18"/>
        <v>6</v>
      </c>
      <c r="E114" t="s">
        <v>22</v>
      </c>
      <c r="F114" t="s">
        <v>13</v>
      </c>
      <c r="G114" t="s">
        <v>10</v>
      </c>
      <c r="H114" t="str">
        <f t="shared" si="19"/>
        <v>晴</v>
      </c>
      <c r="I114" t="str">
        <f t="shared" si="20"/>
        <v>晴</v>
      </c>
      <c r="J114" t="str">
        <f t="shared" si="21"/>
        <v>晴</v>
      </c>
      <c r="K114" t="str">
        <f t="shared" si="22"/>
        <v>晴</v>
      </c>
      <c r="L114" t="str">
        <f t="shared" si="23"/>
        <v>晴</v>
      </c>
    </row>
    <row r="115" spans="1:12" hidden="1" outlineLevel="2">
      <c r="A115" s="1">
        <v>41619</v>
      </c>
      <c r="B115">
        <v>12</v>
      </c>
      <c r="C115">
        <v>4</v>
      </c>
      <c r="D115">
        <f t="shared" si="18"/>
        <v>8</v>
      </c>
      <c r="E115" t="s">
        <v>58</v>
      </c>
      <c r="F115" t="s">
        <v>27</v>
      </c>
      <c r="G115" t="s">
        <v>18</v>
      </c>
      <c r="H115" t="str">
        <f t="shared" si="19"/>
        <v>晴转</v>
      </c>
      <c r="I115" t="str">
        <f t="shared" si="20"/>
        <v>晴</v>
      </c>
      <c r="J115" t="str">
        <f t="shared" si="21"/>
        <v>晴</v>
      </c>
      <c r="K115" t="str">
        <f t="shared" si="22"/>
        <v>晴</v>
      </c>
      <c r="L115" t="str">
        <f t="shared" si="23"/>
        <v>晴</v>
      </c>
    </row>
    <row r="116" spans="1:12" hidden="1" outlineLevel="2">
      <c r="A116" s="1">
        <v>41621</v>
      </c>
      <c r="B116">
        <v>13</v>
      </c>
      <c r="C116">
        <v>6</v>
      </c>
      <c r="D116">
        <f t="shared" si="18"/>
        <v>10</v>
      </c>
      <c r="E116" t="s">
        <v>22</v>
      </c>
      <c r="F116" t="s">
        <v>27</v>
      </c>
      <c r="G116" t="s">
        <v>18</v>
      </c>
      <c r="H116" t="str">
        <f t="shared" si="19"/>
        <v>晴</v>
      </c>
      <c r="I116" t="str">
        <f t="shared" si="20"/>
        <v>晴</v>
      </c>
      <c r="J116" t="str">
        <f t="shared" si="21"/>
        <v>晴</v>
      </c>
      <c r="K116" t="str">
        <f t="shared" si="22"/>
        <v>晴</v>
      </c>
      <c r="L116" t="str">
        <f t="shared" si="23"/>
        <v>晴</v>
      </c>
    </row>
    <row r="117" spans="1:12" hidden="1" outlineLevel="2">
      <c r="A117" s="1">
        <v>41627</v>
      </c>
      <c r="B117">
        <v>7</v>
      </c>
      <c r="C117">
        <v>1</v>
      </c>
      <c r="D117">
        <f t="shared" si="18"/>
        <v>4</v>
      </c>
      <c r="E117" t="s">
        <v>22</v>
      </c>
      <c r="F117" t="s">
        <v>39</v>
      </c>
      <c r="G117" t="s">
        <v>14</v>
      </c>
      <c r="H117" t="str">
        <f t="shared" si="19"/>
        <v>晴</v>
      </c>
      <c r="I117" t="str">
        <f t="shared" si="20"/>
        <v>晴</v>
      </c>
      <c r="J117" t="str">
        <f t="shared" si="21"/>
        <v>晴</v>
      </c>
      <c r="K117" t="str">
        <f t="shared" si="22"/>
        <v>晴</v>
      </c>
      <c r="L117" t="str">
        <f t="shared" si="23"/>
        <v>晴</v>
      </c>
    </row>
    <row r="118" spans="1:12" hidden="1" outlineLevel="2">
      <c r="A118" s="1">
        <v>41628</v>
      </c>
      <c r="B118">
        <v>6</v>
      </c>
      <c r="C118">
        <v>1</v>
      </c>
      <c r="D118">
        <f t="shared" si="18"/>
        <v>4</v>
      </c>
      <c r="E118" t="s">
        <v>8</v>
      </c>
      <c r="F118" t="s">
        <v>13</v>
      </c>
      <c r="G118" t="s">
        <v>14</v>
      </c>
      <c r="H118" t="str">
        <f t="shared" si="19"/>
        <v>晴转</v>
      </c>
      <c r="I118" t="str">
        <f t="shared" si="20"/>
        <v>晴</v>
      </c>
      <c r="J118" t="str">
        <f t="shared" si="21"/>
        <v>晴</v>
      </c>
      <c r="K118" t="str">
        <f t="shared" si="22"/>
        <v>晴</v>
      </c>
      <c r="L118" t="str">
        <f t="shared" si="23"/>
        <v>晴</v>
      </c>
    </row>
    <row r="119" spans="1:12" hidden="1" outlineLevel="2">
      <c r="A119" s="1">
        <v>41630</v>
      </c>
      <c r="B119">
        <v>9</v>
      </c>
      <c r="C119">
        <v>3</v>
      </c>
      <c r="D119">
        <f t="shared" si="18"/>
        <v>6</v>
      </c>
      <c r="E119" t="s">
        <v>8</v>
      </c>
      <c r="F119" t="s">
        <v>9</v>
      </c>
      <c r="G119" t="s">
        <v>18</v>
      </c>
      <c r="H119" t="str">
        <f t="shared" si="19"/>
        <v>晴转</v>
      </c>
      <c r="I119" t="str">
        <f t="shared" si="20"/>
        <v>晴</v>
      </c>
      <c r="J119" t="str">
        <f t="shared" si="21"/>
        <v>晴</v>
      </c>
      <c r="K119" t="str">
        <f t="shared" si="22"/>
        <v>晴</v>
      </c>
      <c r="L119" t="str">
        <f t="shared" si="23"/>
        <v>晴</v>
      </c>
    </row>
    <row r="120" spans="1:12" hidden="1" outlineLevel="2">
      <c r="A120" s="1">
        <v>41632</v>
      </c>
      <c r="B120">
        <v>9</v>
      </c>
      <c r="C120">
        <v>3</v>
      </c>
      <c r="D120">
        <f t="shared" si="18"/>
        <v>6</v>
      </c>
      <c r="E120" t="s">
        <v>8</v>
      </c>
      <c r="F120" t="s">
        <v>27</v>
      </c>
      <c r="G120" t="s">
        <v>18</v>
      </c>
      <c r="H120" t="str">
        <f t="shared" si="19"/>
        <v>晴转</v>
      </c>
      <c r="I120" t="str">
        <f t="shared" si="20"/>
        <v>晴</v>
      </c>
      <c r="J120" t="str">
        <f t="shared" si="21"/>
        <v>晴</v>
      </c>
      <c r="K120" t="str">
        <f t="shared" si="22"/>
        <v>晴</v>
      </c>
      <c r="L120" t="str">
        <f t="shared" si="23"/>
        <v>晴</v>
      </c>
    </row>
    <row r="121" spans="1:12" hidden="1" outlineLevel="2">
      <c r="A121" s="1">
        <v>41635</v>
      </c>
      <c r="B121">
        <v>5</v>
      </c>
      <c r="C121">
        <v>-2</v>
      </c>
      <c r="D121">
        <f t="shared" si="18"/>
        <v>2</v>
      </c>
      <c r="E121" t="s">
        <v>8</v>
      </c>
      <c r="F121" t="s">
        <v>39</v>
      </c>
      <c r="G121" t="s">
        <v>18</v>
      </c>
      <c r="H121" t="str">
        <f t="shared" si="19"/>
        <v>晴转</v>
      </c>
      <c r="I121" t="str">
        <f t="shared" si="20"/>
        <v>晴</v>
      </c>
      <c r="J121" t="str">
        <f t="shared" si="21"/>
        <v>晴</v>
      </c>
      <c r="K121" t="str">
        <f t="shared" si="22"/>
        <v>晴</v>
      </c>
      <c r="L121" t="str">
        <f t="shared" si="23"/>
        <v>晴</v>
      </c>
    </row>
    <row r="122" spans="1:12" hidden="1" outlineLevel="2">
      <c r="A122" s="1">
        <v>41636</v>
      </c>
      <c r="B122">
        <v>6</v>
      </c>
      <c r="C122">
        <v>-1</v>
      </c>
      <c r="D122">
        <f t="shared" si="18"/>
        <v>3</v>
      </c>
      <c r="E122" t="s">
        <v>22</v>
      </c>
      <c r="F122" t="s">
        <v>39</v>
      </c>
      <c r="G122" t="s">
        <v>18</v>
      </c>
      <c r="H122" t="str">
        <f t="shared" si="19"/>
        <v>晴</v>
      </c>
      <c r="I122" t="str">
        <f t="shared" si="20"/>
        <v>晴</v>
      </c>
      <c r="J122" t="str">
        <f t="shared" si="21"/>
        <v>晴</v>
      </c>
      <c r="K122" t="str">
        <f t="shared" si="22"/>
        <v>晴</v>
      </c>
      <c r="L122" t="str">
        <f t="shared" si="23"/>
        <v>晴</v>
      </c>
    </row>
    <row r="123" spans="1:12" hidden="1" outlineLevel="2">
      <c r="A123" s="1">
        <v>41637</v>
      </c>
      <c r="B123">
        <v>10</v>
      </c>
      <c r="C123">
        <v>0</v>
      </c>
      <c r="D123">
        <f t="shared" si="18"/>
        <v>5</v>
      </c>
      <c r="E123" t="s">
        <v>22</v>
      </c>
      <c r="F123" t="s">
        <v>39</v>
      </c>
      <c r="G123" t="s">
        <v>18</v>
      </c>
      <c r="H123" t="str">
        <f t="shared" si="19"/>
        <v>晴</v>
      </c>
      <c r="I123" t="str">
        <f t="shared" si="20"/>
        <v>晴</v>
      </c>
      <c r="J123" t="str">
        <f t="shared" si="21"/>
        <v>晴</v>
      </c>
      <c r="K123" t="str">
        <f t="shared" si="22"/>
        <v>晴</v>
      </c>
      <c r="L123" t="str">
        <f t="shared" si="23"/>
        <v>晴</v>
      </c>
    </row>
    <row r="124" spans="1:12" hidden="1" outlineLevel="2">
      <c r="A124" s="1">
        <v>41638</v>
      </c>
      <c r="B124">
        <v>10</v>
      </c>
      <c r="C124">
        <v>1</v>
      </c>
      <c r="D124">
        <f t="shared" si="18"/>
        <v>6</v>
      </c>
      <c r="E124" t="s">
        <v>22</v>
      </c>
      <c r="F124" t="s">
        <v>39</v>
      </c>
      <c r="G124" t="s">
        <v>18</v>
      </c>
      <c r="H124" t="str">
        <f t="shared" si="19"/>
        <v>晴</v>
      </c>
      <c r="I124" t="str">
        <f t="shared" si="20"/>
        <v>晴</v>
      </c>
      <c r="J124" t="str">
        <f t="shared" si="21"/>
        <v>晴</v>
      </c>
      <c r="K124" t="str">
        <f t="shared" si="22"/>
        <v>晴</v>
      </c>
      <c r="L124" t="str">
        <f t="shared" si="23"/>
        <v>晴</v>
      </c>
    </row>
    <row r="125" spans="1:12" hidden="1" outlineLevel="2">
      <c r="A125" s="1">
        <v>41639</v>
      </c>
      <c r="B125">
        <v>14</v>
      </c>
      <c r="C125">
        <v>4</v>
      </c>
      <c r="D125">
        <f t="shared" si="18"/>
        <v>9</v>
      </c>
      <c r="E125" t="s">
        <v>22</v>
      </c>
      <c r="F125" t="s">
        <v>39</v>
      </c>
      <c r="G125" t="s">
        <v>18</v>
      </c>
      <c r="H125" t="str">
        <f t="shared" si="19"/>
        <v>晴</v>
      </c>
      <c r="I125" t="str">
        <f t="shared" si="20"/>
        <v>晴</v>
      </c>
      <c r="J125" t="str">
        <f t="shared" si="21"/>
        <v>晴</v>
      </c>
      <c r="K125" t="str">
        <f t="shared" si="22"/>
        <v>晴</v>
      </c>
      <c r="L125" t="str">
        <f t="shared" si="23"/>
        <v>晴</v>
      </c>
    </row>
    <row r="126" spans="1:12" outlineLevel="1" collapsed="1">
      <c r="A126" s="2">
        <f>SUBTOTAL(3,A2:A125)</f>
        <v>124</v>
      </c>
      <c r="L126" s="3" t="s">
        <v>82</v>
      </c>
    </row>
    <row r="127" spans="1:12" hidden="1" outlineLevel="2">
      <c r="A127" s="1">
        <v>41290</v>
      </c>
      <c r="B127">
        <v>5</v>
      </c>
      <c r="C127">
        <v>1</v>
      </c>
      <c r="D127">
        <f t="shared" ref="D127:D158" si="24">ROUND((B127+C127)/2,0)</f>
        <v>3</v>
      </c>
      <c r="E127" t="s">
        <v>26</v>
      </c>
      <c r="F127" t="s">
        <v>9</v>
      </c>
      <c r="G127" t="s">
        <v>14</v>
      </c>
      <c r="H127" t="str">
        <f t="shared" ref="H127:H158" si="25">LEFT(E127,2)</f>
        <v>多云</v>
      </c>
      <c r="I127" t="str">
        <f t="shared" ref="I127:I158" si="26">IF(OR(LEFT(H127,1)="晴",LEFT(H127,1)="阴"),LEFT(H127,1),H127)</f>
        <v>多云</v>
      </c>
      <c r="J127" t="str">
        <f t="shared" ref="J127:J158" si="27">IF(ISERROR(FIND("雪",E127)),I127,"雪")</f>
        <v>多云</v>
      </c>
      <c r="K127" t="str">
        <f t="shared" ref="K127:K158" si="28">IF(ISERROR(FIND("雨",J127)),J127,"雨")</f>
        <v>多云</v>
      </c>
      <c r="L127" t="str">
        <f t="shared" ref="L127:L158" si="29">IF(LEFT(E127,2)="多云",IF(LEN(E127)&gt;2,RIGHT(E127,1),K127),K127)</f>
        <v>多云</v>
      </c>
    </row>
    <row r="128" spans="1:12" hidden="1" outlineLevel="2">
      <c r="A128" s="1">
        <v>41296</v>
      </c>
      <c r="B128">
        <v>9</v>
      </c>
      <c r="C128">
        <v>2</v>
      </c>
      <c r="D128">
        <f t="shared" si="24"/>
        <v>6</v>
      </c>
      <c r="E128" t="s">
        <v>26</v>
      </c>
      <c r="F128" t="s">
        <v>9</v>
      </c>
      <c r="G128" t="s">
        <v>18</v>
      </c>
      <c r="H128" t="str">
        <f t="shared" si="25"/>
        <v>多云</v>
      </c>
      <c r="I128" t="str">
        <f t="shared" si="26"/>
        <v>多云</v>
      </c>
      <c r="J128" t="str">
        <f t="shared" si="27"/>
        <v>多云</v>
      </c>
      <c r="K128" t="str">
        <f t="shared" si="28"/>
        <v>多云</v>
      </c>
      <c r="L128" t="str">
        <f t="shared" si="29"/>
        <v>多云</v>
      </c>
    </row>
    <row r="129" spans="1:12" hidden="1" outlineLevel="2">
      <c r="A129" s="1">
        <v>41297</v>
      </c>
      <c r="B129">
        <v>11</v>
      </c>
      <c r="C129">
        <v>3</v>
      </c>
      <c r="D129">
        <f t="shared" si="24"/>
        <v>7</v>
      </c>
      <c r="E129" t="s">
        <v>26</v>
      </c>
      <c r="F129" t="s">
        <v>32</v>
      </c>
      <c r="G129" t="s">
        <v>10</v>
      </c>
      <c r="H129" t="str">
        <f t="shared" si="25"/>
        <v>多云</v>
      </c>
      <c r="I129" t="str">
        <f t="shared" si="26"/>
        <v>多云</v>
      </c>
      <c r="J129" t="str">
        <f t="shared" si="27"/>
        <v>多云</v>
      </c>
      <c r="K129" t="str">
        <f t="shared" si="28"/>
        <v>多云</v>
      </c>
      <c r="L129" t="str">
        <f t="shared" si="29"/>
        <v>多云</v>
      </c>
    </row>
    <row r="130" spans="1:12" hidden="1" outlineLevel="2">
      <c r="A130" s="1">
        <v>41304</v>
      </c>
      <c r="B130">
        <v>17</v>
      </c>
      <c r="C130">
        <v>9</v>
      </c>
      <c r="D130">
        <f t="shared" si="24"/>
        <v>13</v>
      </c>
      <c r="E130" t="s">
        <v>26</v>
      </c>
      <c r="F130" t="s">
        <v>21</v>
      </c>
      <c r="G130" t="s">
        <v>10</v>
      </c>
      <c r="H130" t="str">
        <f t="shared" si="25"/>
        <v>多云</v>
      </c>
      <c r="I130" t="str">
        <f t="shared" si="26"/>
        <v>多云</v>
      </c>
      <c r="J130" t="str">
        <f t="shared" si="27"/>
        <v>多云</v>
      </c>
      <c r="K130" t="str">
        <f t="shared" si="28"/>
        <v>多云</v>
      </c>
      <c r="L130" t="str">
        <f t="shared" si="29"/>
        <v>多云</v>
      </c>
    </row>
    <row r="131" spans="1:12" hidden="1" outlineLevel="2">
      <c r="A131" s="1">
        <v>41317</v>
      </c>
      <c r="B131">
        <v>9</v>
      </c>
      <c r="C131">
        <v>2</v>
      </c>
      <c r="D131">
        <f t="shared" si="24"/>
        <v>6</v>
      </c>
      <c r="E131" t="s">
        <v>26</v>
      </c>
      <c r="F131" t="s">
        <v>9</v>
      </c>
      <c r="G131" t="s">
        <v>18</v>
      </c>
      <c r="H131" t="str">
        <f t="shared" si="25"/>
        <v>多云</v>
      </c>
      <c r="I131" t="str">
        <f t="shared" si="26"/>
        <v>多云</v>
      </c>
      <c r="J131" t="str">
        <f t="shared" si="27"/>
        <v>多云</v>
      </c>
      <c r="K131" t="str">
        <f t="shared" si="28"/>
        <v>多云</v>
      </c>
      <c r="L131" t="str">
        <f t="shared" si="29"/>
        <v>多云</v>
      </c>
    </row>
    <row r="132" spans="1:12" hidden="1" outlineLevel="2">
      <c r="A132" s="1">
        <v>41324</v>
      </c>
      <c r="B132">
        <v>7</v>
      </c>
      <c r="C132">
        <v>1</v>
      </c>
      <c r="D132">
        <f t="shared" si="24"/>
        <v>4</v>
      </c>
      <c r="E132" t="s">
        <v>26</v>
      </c>
      <c r="F132" t="s">
        <v>9</v>
      </c>
      <c r="G132" t="s">
        <v>18</v>
      </c>
      <c r="H132" t="str">
        <f t="shared" si="25"/>
        <v>多云</v>
      </c>
      <c r="I132" t="str">
        <f t="shared" si="26"/>
        <v>多云</v>
      </c>
      <c r="J132" t="str">
        <f t="shared" si="27"/>
        <v>多云</v>
      </c>
      <c r="K132" t="str">
        <f t="shared" si="28"/>
        <v>多云</v>
      </c>
      <c r="L132" t="str">
        <f t="shared" si="29"/>
        <v>多云</v>
      </c>
    </row>
    <row r="133" spans="1:12" hidden="1" outlineLevel="2">
      <c r="A133" s="1">
        <v>41332</v>
      </c>
      <c r="B133">
        <v>17</v>
      </c>
      <c r="C133">
        <v>8</v>
      </c>
      <c r="D133">
        <f t="shared" si="24"/>
        <v>13</v>
      </c>
      <c r="E133" t="s">
        <v>26</v>
      </c>
      <c r="F133" t="s">
        <v>27</v>
      </c>
      <c r="G133" t="s">
        <v>10</v>
      </c>
      <c r="H133" t="str">
        <f t="shared" si="25"/>
        <v>多云</v>
      </c>
      <c r="I133" t="str">
        <f t="shared" si="26"/>
        <v>多云</v>
      </c>
      <c r="J133" t="str">
        <f t="shared" si="27"/>
        <v>多云</v>
      </c>
      <c r="K133" t="str">
        <f t="shared" si="28"/>
        <v>多云</v>
      </c>
      <c r="L133" t="str">
        <f t="shared" si="29"/>
        <v>多云</v>
      </c>
    </row>
    <row r="134" spans="1:12" hidden="1" outlineLevel="2">
      <c r="A134" s="1">
        <v>41339</v>
      </c>
      <c r="B134">
        <v>22</v>
      </c>
      <c r="C134">
        <v>12</v>
      </c>
      <c r="D134">
        <f t="shared" si="24"/>
        <v>17</v>
      </c>
      <c r="E134" t="s">
        <v>26</v>
      </c>
      <c r="F134" t="s">
        <v>9</v>
      </c>
      <c r="G134" t="s">
        <v>16</v>
      </c>
      <c r="H134" t="str">
        <f t="shared" si="25"/>
        <v>多云</v>
      </c>
      <c r="I134" t="str">
        <f t="shared" si="26"/>
        <v>多云</v>
      </c>
      <c r="J134" t="str">
        <f t="shared" si="27"/>
        <v>多云</v>
      </c>
      <c r="K134" t="str">
        <f t="shared" si="28"/>
        <v>多云</v>
      </c>
      <c r="L134" t="str">
        <f t="shared" si="29"/>
        <v>多云</v>
      </c>
    </row>
    <row r="135" spans="1:12" hidden="1" outlineLevel="2">
      <c r="A135" s="1">
        <v>41347</v>
      </c>
      <c r="B135">
        <v>10</v>
      </c>
      <c r="C135">
        <v>5</v>
      </c>
      <c r="D135">
        <f t="shared" si="24"/>
        <v>8</v>
      </c>
      <c r="E135" t="s">
        <v>26</v>
      </c>
      <c r="F135" t="s">
        <v>27</v>
      </c>
      <c r="G135" t="s">
        <v>18</v>
      </c>
      <c r="H135" t="str">
        <f t="shared" si="25"/>
        <v>多云</v>
      </c>
      <c r="I135" t="str">
        <f t="shared" si="26"/>
        <v>多云</v>
      </c>
      <c r="J135" t="str">
        <f t="shared" si="27"/>
        <v>多云</v>
      </c>
      <c r="K135" t="str">
        <f t="shared" si="28"/>
        <v>多云</v>
      </c>
      <c r="L135" t="str">
        <f t="shared" si="29"/>
        <v>多云</v>
      </c>
    </row>
    <row r="136" spans="1:12" hidden="1" outlineLevel="2">
      <c r="A136" s="1">
        <v>41353</v>
      </c>
      <c r="B136">
        <v>12</v>
      </c>
      <c r="C136">
        <v>4</v>
      </c>
      <c r="D136">
        <f t="shared" si="24"/>
        <v>8</v>
      </c>
      <c r="E136" t="s">
        <v>26</v>
      </c>
      <c r="F136" t="s">
        <v>9</v>
      </c>
      <c r="G136" t="s">
        <v>16</v>
      </c>
      <c r="H136" t="str">
        <f t="shared" si="25"/>
        <v>多云</v>
      </c>
      <c r="I136" t="str">
        <f t="shared" si="26"/>
        <v>多云</v>
      </c>
      <c r="J136" t="str">
        <f t="shared" si="27"/>
        <v>多云</v>
      </c>
      <c r="K136" t="str">
        <f t="shared" si="28"/>
        <v>多云</v>
      </c>
      <c r="L136" t="str">
        <f t="shared" si="29"/>
        <v>多云</v>
      </c>
    </row>
    <row r="137" spans="1:12" hidden="1" outlineLevel="2">
      <c r="A137" s="1">
        <v>41360</v>
      </c>
      <c r="B137">
        <v>18</v>
      </c>
      <c r="C137">
        <v>8</v>
      </c>
      <c r="D137">
        <f t="shared" si="24"/>
        <v>13</v>
      </c>
      <c r="E137" t="s">
        <v>26</v>
      </c>
      <c r="F137" t="s">
        <v>9</v>
      </c>
      <c r="G137" t="s">
        <v>49</v>
      </c>
      <c r="H137" t="str">
        <f t="shared" si="25"/>
        <v>多云</v>
      </c>
      <c r="I137" t="str">
        <f t="shared" si="26"/>
        <v>多云</v>
      </c>
      <c r="J137" t="str">
        <f t="shared" si="27"/>
        <v>多云</v>
      </c>
      <c r="K137" t="str">
        <f t="shared" si="28"/>
        <v>多云</v>
      </c>
      <c r="L137" t="str">
        <f t="shared" si="29"/>
        <v>多云</v>
      </c>
    </row>
    <row r="138" spans="1:12" hidden="1" outlineLevel="2">
      <c r="A138" s="1">
        <v>41363</v>
      </c>
      <c r="B138">
        <v>16</v>
      </c>
      <c r="C138">
        <v>9</v>
      </c>
      <c r="D138">
        <f t="shared" si="24"/>
        <v>13</v>
      </c>
      <c r="E138" t="s">
        <v>26</v>
      </c>
      <c r="F138" t="s">
        <v>9</v>
      </c>
      <c r="G138" t="s">
        <v>18</v>
      </c>
      <c r="H138" t="str">
        <f t="shared" si="25"/>
        <v>多云</v>
      </c>
      <c r="I138" t="str">
        <f t="shared" si="26"/>
        <v>多云</v>
      </c>
      <c r="J138" t="str">
        <f t="shared" si="27"/>
        <v>多云</v>
      </c>
      <c r="K138" t="str">
        <f t="shared" si="28"/>
        <v>多云</v>
      </c>
      <c r="L138" t="str">
        <f t="shared" si="29"/>
        <v>多云</v>
      </c>
    </row>
    <row r="139" spans="1:12" hidden="1" outlineLevel="2">
      <c r="A139" s="1">
        <v>41372</v>
      </c>
      <c r="B139">
        <v>17</v>
      </c>
      <c r="C139">
        <v>11</v>
      </c>
      <c r="D139">
        <f t="shared" si="24"/>
        <v>14</v>
      </c>
      <c r="E139" t="s">
        <v>26</v>
      </c>
      <c r="F139" t="s">
        <v>21</v>
      </c>
      <c r="G139" t="s">
        <v>14</v>
      </c>
      <c r="H139" t="str">
        <f t="shared" si="25"/>
        <v>多云</v>
      </c>
      <c r="I139" t="str">
        <f t="shared" si="26"/>
        <v>多云</v>
      </c>
      <c r="J139" t="str">
        <f t="shared" si="27"/>
        <v>多云</v>
      </c>
      <c r="K139" t="str">
        <f t="shared" si="28"/>
        <v>多云</v>
      </c>
      <c r="L139" t="str">
        <f t="shared" si="29"/>
        <v>多云</v>
      </c>
    </row>
    <row r="140" spans="1:12" hidden="1" outlineLevel="2">
      <c r="A140" s="1">
        <v>41388</v>
      </c>
      <c r="B140">
        <v>26</v>
      </c>
      <c r="C140">
        <v>13</v>
      </c>
      <c r="D140">
        <f t="shared" si="24"/>
        <v>20</v>
      </c>
      <c r="E140" t="s">
        <v>26</v>
      </c>
      <c r="F140" t="s">
        <v>39</v>
      </c>
      <c r="G140" t="s">
        <v>25</v>
      </c>
      <c r="H140" t="str">
        <f t="shared" si="25"/>
        <v>多云</v>
      </c>
      <c r="I140" t="str">
        <f t="shared" si="26"/>
        <v>多云</v>
      </c>
      <c r="J140" t="str">
        <f t="shared" si="27"/>
        <v>多云</v>
      </c>
      <c r="K140" t="str">
        <f t="shared" si="28"/>
        <v>多云</v>
      </c>
      <c r="L140" t="str">
        <f t="shared" si="29"/>
        <v>多云</v>
      </c>
    </row>
    <row r="141" spans="1:12" hidden="1" outlineLevel="2">
      <c r="A141" s="1">
        <v>41398</v>
      </c>
      <c r="B141">
        <v>24</v>
      </c>
      <c r="C141">
        <v>16</v>
      </c>
      <c r="D141">
        <f t="shared" si="24"/>
        <v>20</v>
      </c>
      <c r="E141" t="s">
        <v>26</v>
      </c>
      <c r="F141" t="s">
        <v>27</v>
      </c>
      <c r="G141" t="s">
        <v>18</v>
      </c>
      <c r="H141" t="str">
        <f t="shared" si="25"/>
        <v>多云</v>
      </c>
      <c r="I141" t="str">
        <f t="shared" si="26"/>
        <v>多云</v>
      </c>
      <c r="J141" t="str">
        <f t="shared" si="27"/>
        <v>多云</v>
      </c>
      <c r="K141" t="str">
        <f t="shared" si="28"/>
        <v>多云</v>
      </c>
      <c r="L141" t="str">
        <f t="shared" si="29"/>
        <v>多云</v>
      </c>
    </row>
    <row r="142" spans="1:12" hidden="1" outlineLevel="2">
      <c r="A142" s="1">
        <v>41413</v>
      </c>
      <c r="B142">
        <v>29</v>
      </c>
      <c r="C142">
        <v>19</v>
      </c>
      <c r="D142">
        <f t="shared" si="24"/>
        <v>24</v>
      </c>
      <c r="E142" t="s">
        <v>26</v>
      </c>
      <c r="F142" t="s">
        <v>13</v>
      </c>
      <c r="G142" t="s">
        <v>49</v>
      </c>
      <c r="H142" t="str">
        <f t="shared" si="25"/>
        <v>多云</v>
      </c>
      <c r="I142" t="str">
        <f t="shared" si="26"/>
        <v>多云</v>
      </c>
      <c r="J142" t="str">
        <f t="shared" si="27"/>
        <v>多云</v>
      </c>
      <c r="K142" t="str">
        <f t="shared" si="28"/>
        <v>多云</v>
      </c>
      <c r="L142" t="str">
        <f t="shared" si="29"/>
        <v>多云</v>
      </c>
    </row>
    <row r="143" spans="1:12" hidden="1" outlineLevel="2">
      <c r="A143" s="1">
        <v>41415</v>
      </c>
      <c r="B143">
        <v>29</v>
      </c>
      <c r="C143">
        <v>20</v>
      </c>
      <c r="D143">
        <f t="shared" si="24"/>
        <v>25</v>
      </c>
      <c r="E143" t="s">
        <v>26</v>
      </c>
      <c r="F143" t="s">
        <v>27</v>
      </c>
      <c r="G143" t="s">
        <v>18</v>
      </c>
      <c r="H143" t="str">
        <f t="shared" si="25"/>
        <v>多云</v>
      </c>
      <c r="I143" t="str">
        <f t="shared" si="26"/>
        <v>多云</v>
      </c>
      <c r="J143" t="str">
        <f t="shared" si="27"/>
        <v>多云</v>
      </c>
      <c r="K143" t="str">
        <f t="shared" si="28"/>
        <v>多云</v>
      </c>
      <c r="L143" t="str">
        <f t="shared" si="29"/>
        <v>多云</v>
      </c>
    </row>
    <row r="144" spans="1:12" hidden="1" outlineLevel="2">
      <c r="A144" s="1">
        <v>41418</v>
      </c>
      <c r="B144">
        <v>28</v>
      </c>
      <c r="C144">
        <v>21</v>
      </c>
      <c r="D144">
        <f t="shared" si="24"/>
        <v>25</v>
      </c>
      <c r="E144" t="s">
        <v>26</v>
      </c>
      <c r="F144" t="s">
        <v>9</v>
      </c>
      <c r="G144" t="s">
        <v>10</v>
      </c>
      <c r="H144" t="str">
        <f t="shared" si="25"/>
        <v>多云</v>
      </c>
      <c r="I144" t="str">
        <f t="shared" si="26"/>
        <v>多云</v>
      </c>
      <c r="J144" t="str">
        <f t="shared" si="27"/>
        <v>多云</v>
      </c>
      <c r="K144" t="str">
        <f t="shared" si="28"/>
        <v>多云</v>
      </c>
      <c r="L144" t="str">
        <f t="shared" si="29"/>
        <v>多云</v>
      </c>
    </row>
    <row r="145" spans="1:12" hidden="1" outlineLevel="2">
      <c r="A145" s="1">
        <v>41427</v>
      </c>
      <c r="B145">
        <v>28</v>
      </c>
      <c r="C145">
        <v>18</v>
      </c>
      <c r="D145">
        <f t="shared" si="24"/>
        <v>23</v>
      </c>
      <c r="E145" t="s">
        <v>26</v>
      </c>
      <c r="F145" t="s">
        <v>9</v>
      </c>
      <c r="G145" t="s">
        <v>18</v>
      </c>
      <c r="H145" t="str">
        <f t="shared" si="25"/>
        <v>多云</v>
      </c>
      <c r="I145" t="str">
        <f t="shared" si="26"/>
        <v>多云</v>
      </c>
      <c r="J145" t="str">
        <f t="shared" si="27"/>
        <v>多云</v>
      </c>
      <c r="K145" t="str">
        <f t="shared" si="28"/>
        <v>多云</v>
      </c>
      <c r="L145" t="str">
        <f t="shared" si="29"/>
        <v>多云</v>
      </c>
    </row>
    <row r="146" spans="1:12" hidden="1" outlineLevel="2">
      <c r="A146" s="1">
        <v>41429</v>
      </c>
      <c r="B146">
        <v>27</v>
      </c>
      <c r="C146">
        <v>21</v>
      </c>
      <c r="D146">
        <f t="shared" si="24"/>
        <v>24</v>
      </c>
      <c r="E146" t="s">
        <v>26</v>
      </c>
      <c r="F146" t="s">
        <v>27</v>
      </c>
      <c r="G146" t="s">
        <v>18</v>
      </c>
      <c r="H146" t="str">
        <f t="shared" si="25"/>
        <v>多云</v>
      </c>
      <c r="I146" t="str">
        <f t="shared" si="26"/>
        <v>多云</v>
      </c>
      <c r="J146" t="str">
        <f t="shared" si="27"/>
        <v>多云</v>
      </c>
      <c r="K146" t="str">
        <f t="shared" si="28"/>
        <v>多云</v>
      </c>
      <c r="L146" t="str">
        <f t="shared" si="29"/>
        <v>多云</v>
      </c>
    </row>
    <row r="147" spans="1:12" hidden="1" outlineLevel="2">
      <c r="A147" s="1">
        <v>41430</v>
      </c>
      <c r="B147">
        <v>28</v>
      </c>
      <c r="C147">
        <v>22</v>
      </c>
      <c r="D147">
        <f t="shared" si="24"/>
        <v>25</v>
      </c>
      <c r="E147" t="s">
        <v>26</v>
      </c>
      <c r="F147" t="s">
        <v>21</v>
      </c>
      <c r="G147" t="s">
        <v>14</v>
      </c>
      <c r="H147" t="str">
        <f t="shared" si="25"/>
        <v>多云</v>
      </c>
      <c r="I147" t="str">
        <f t="shared" si="26"/>
        <v>多云</v>
      </c>
      <c r="J147" t="str">
        <f t="shared" si="27"/>
        <v>多云</v>
      </c>
      <c r="K147" t="str">
        <f t="shared" si="28"/>
        <v>多云</v>
      </c>
      <c r="L147" t="str">
        <f t="shared" si="29"/>
        <v>多云</v>
      </c>
    </row>
    <row r="148" spans="1:12" hidden="1" outlineLevel="2">
      <c r="A148" s="1">
        <v>41446</v>
      </c>
      <c r="B148">
        <v>30</v>
      </c>
      <c r="C148">
        <v>23</v>
      </c>
      <c r="D148">
        <f t="shared" si="24"/>
        <v>27</v>
      </c>
      <c r="E148" t="s">
        <v>26</v>
      </c>
      <c r="F148" t="s">
        <v>27</v>
      </c>
      <c r="G148" t="s">
        <v>18</v>
      </c>
      <c r="H148" t="str">
        <f t="shared" si="25"/>
        <v>多云</v>
      </c>
      <c r="I148" t="str">
        <f t="shared" si="26"/>
        <v>多云</v>
      </c>
      <c r="J148" t="str">
        <f t="shared" si="27"/>
        <v>多云</v>
      </c>
      <c r="K148" t="str">
        <f t="shared" si="28"/>
        <v>多云</v>
      </c>
      <c r="L148" t="str">
        <f t="shared" si="29"/>
        <v>多云</v>
      </c>
    </row>
    <row r="149" spans="1:12" hidden="1" outlineLevel="2">
      <c r="A149" s="1">
        <v>41455</v>
      </c>
      <c r="B149">
        <v>35</v>
      </c>
      <c r="C149">
        <v>26</v>
      </c>
      <c r="D149">
        <f t="shared" si="24"/>
        <v>31</v>
      </c>
      <c r="E149" t="s">
        <v>26</v>
      </c>
      <c r="F149" t="s">
        <v>27</v>
      </c>
      <c r="G149" t="s">
        <v>18</v>
      </c>
      <c r="H149" t="str">
        <f t="shared" si="25"/>
        <v>多云</v>
      </c>
      <c r="I149" t="str">
        <f t="shared" si="26"/>
        <v>多云</v>
      </c>
      <c r="J149" t="str">
        <f t="shared" si="27"/>
        <v>多云</v>
      </c>
      <c r="K149" t="str">
        <f t="shared" si="28"/>
        <v>多云</v>
      </c>
      <c r="L149" t="str">
        <f t="shared" si="29"/>
        <v>多云</v>
      </c>
    </row>
    <row r="150" spans="1:12" hidden="1" outlineLevel="2">
      <c r="A150" s="1">
        <v>41458</v>
      </c>
      <c r="B150">
        <v>37</v>
      </c>
      <c r="C150">
        <v>29</v>
      </c>
      <c r="D150">
        <f t="shared" si="24"/>
        <v>33</v>
      </c>
      <c r="E150" t="s">
        <v>26</v>
      </c>
      <c r="F150" t="s">
        <v>19</v>
      </c>
      <c r="G150" t="s">
        <v>18</v>
      </c>
      <c r="H150" t="str">
        <f t="shared" si="25"/>
        <v>多云</v>
      </c>
      <c r="I150" t="str">
        <f t="shared" si="26"/>
        <v>多云</v>
      </c>
      <c r="J150" t="str">
        <f t="shared" si="27"/>
        <v>多云</v>
      </c>
      <c r="K150" t="str">
        <f t="shared" si="28"/>
        <v>多云</v>
      </c>
      <c r="L150" t="str">
        <f t="shared" si="29"/>
        <v>多云</v>
      </c>
    </row>
    <row r="151" spans="1:12" hidden="1" outlineLevel="2">
      <c r="A151" s="1">
        <v>41462</v>
      </c>
      <c r="B151">
        <v>36</v>
      </c>
      <c r="C151">
        <v>28</v>
      </c>
      <c r="D151">
        <f t="shared" si="24"/>
        <v>32</v>
      </c>
      <c r="E151" t="s">
        <v>26</v>
      </c>
      <c r="F151" t="s">
        <v>21</v>
      </c>
      <c r="G151" t="s">
        <v>14</v>
      </c>
      <c r="H151" t="str">
        <f t="shared" si="25"/>
        <v>多云</v>
      </c>
      <c r="I151" t="str">
        <f t="shared" si="26"/>
        <v>多云</v>
      </c>
      <c r="J151" t="str">
        <f t="shared" si="27"/>
        <v>多云</v>
      </c>
      <c r="K151" t="str">
        <f t="shared" si="28"/>
        <v>多云</v>
      </c>
      <c r="L151" t="str">
        <f t="shared" si="29"/>
        <v>多云</v>
      </c>
    </row>
    <row r="152" spans="1:12" hidden="1" outlineLevel="2">
      <c r="A152" s="1">
        <v>41463</v>
      </c>
      <c r="B152">
        <v>37</v>
      </c>
      <c r="C152">
        <v>29</v>
      </c>
      <c r="D152">
        <f t="shared" si="24"/>
        <v>33</v>
      </c>
      <c r="E152" t="s">
        <v>26</v>
      </c>
      <c r="F152" t="s">
        <v>21</v>
      </c>
      <c r="G152" t="s">
        <v>14</v>
      </c>
      <c r="H152" t="str">
        <f t="shared" si="25"/>
        <v>多云</v>
      </c>
      <c r="I152" t="str">
        <f t="shared" si="26"/>
        <v>多云</v>
      </c>
      <c r="J152" t="str">
        <f t="shared" si="27"/>
        <v>多云</v>
      </c>
      <c r="K152" t="str">
        <f t="shared" si="28"/>
        <v>多云</v>
      </c>
      <c r="L152" t="str">
        <f t="shared" si="29"/>
        <v>多云</v>
      </c>
    </row>
    <row r="153" spans="1:12" hidden="1" outlineLevel="2">
      <c r="A153" s="1">
        <v>41468</v>
      </c>
      <c r="B153">
        <v>34</v>
      </c>
      <c r="C153">
        <v>28</v>
      </c>
      <c r="D153">
        <f t="shared" si="24"/>
        <v>31</v>
      </c>
      <c r="E153" t="s">
        <v>26</v>
      </c>
      <c r="F153" t="s">
        <v>27</v>
      </c>
      <c r="G153" t="s">
        <v>51</v>
      </c>
      <c r="H153" t="str">
        <f t="shared" si="25"/>
        <v>多云</v>
      </c>
      <c r="I153" t="str">
        <f t="shared" si="26"/>
        <v>多云</v>
      </c>
      <c r="J153" t="str">
        <f t="shared" si="27"/>
        <v>多云</v>
      </c>
      <c r="K153" t="str">
        <f t="shared" si="28"/>
        <v>多云</v>
      </c>
      <c r="L153" t="str">
        <f t="shared" si="29"/>
        <v>多云</v>
      </c>
    </row>
    <row r="154" spans="1:12" hidden="1" outlineLevel="2">
      <c r="A154" s="1">
        <v>41470</v>
      </c>
      <c r="B154">
        <v>36</v>
      </c>
      <c r="C154">
        <v>28</v>
      </c>
      <c r="D154">
        <f t="shared" si="24"/>
        <v>32</v>
      </c>
      <c r="E154" t="s">
        <v>26</v>
      </c>
      <c r="F154" t="s">
        <v>13</v>
      </c>
      <c r="G154" t="s">
        <v>14</v>
      </c>
      <c r="H154" t="str">
        <f t="shared" si="25"/>
        <v>多云</v>
      </c>
      <c r="I154" t="str">
        <f t="shared" si="26"/>
        <v>多云</v>
      </c>
      <c r="J154" t="str">
        <f t="shared" si="27"/>
        <v>多云</v>
      </c>
      <c r="K154" t="str">
        <f t="shared" si="28"/>
        <v>多云</v>
      </c>
      <c r="L154" t="str">
        <f t="shared" si="29"/>
        <v>多云</v>
      </c>
    </row>
    <row r="155" spans="1:12" hidden="1" outlineLevel="2">
      <c r="A155" s="1">
        <v>41476</v>
      </c>
      <c r="B155">
        <v>36</v>
      </c>
      <c r="C155">
        <v>28</v>
      </c>
      <c r="D155">
        <f t="shared" si="24"/>
        <v>32</v>
      </c>
      <c r="E155" t="s">
        <v>26</v>
      </c>
      <c r="F155" t="s">
        <v>39</v>
      </c>
      <c r="G155" t="s">
        <v>18</v>
      </c>
      <c r="H155" t="str">
        <f t="shared" si="25"/>
        <v>多云</v>
      </c>
      <c r="I155" t="str">
        <f t="shared" si="26"/>
        <v>多云</v>
      </c>
      <c r="J155" t="str">
        <f t="shared" si="27"/>
        <v>多云</v>
      </c>
      <c r="K155" t="str">
        <f t="shared" si="28"/>
        <v>多云</v>
      </c>
      <c r="L155" t="str">
        <f t="shared" si="29"/>
        <v>多云</v>
      </c>
    </row>
    <row r="156" spans="1:12" hidden="1" outlineLevel="2">
      <c r="A156" s="1">
        <v>41480</v>
      </c>
      <c r="B156">
        <v>39</v>
      </c>
      <c r="C156">
        <v>31</v>
      </c>
      <c r="D156">
        <f t="shared" si="24"/>
        <v>35</v>
      </c>
      <c r="E156" t="s">
        <v>26</v>
      </c>
      <c r="F156" t="s">
        <v>27</v>
      </c>
      <c r="G156" t="s">
        <v>25</v>
      </c>
      <c r="H156" t="str">
        <f t="shared" si="25"/>
        <v>多云</v>
      </c>
      <c r="I156" t="str">
        <f t="shared" si="26"/>
        <v>多云</v>
      </c>
      <c r="J156" t="str">
        <f t="shared" si="27"/>
        <v>多云</v>
      </c>
      <c r="K156" t="str">
        <f t="shared" si="28"/>
        <v>多云</v>
      </c>
      <c r="L156" t="str">
        <f t="shared" si="29"/>
        <v>多云</v>
      </c>
    </row>
    <row r="157" spans="1:12" hidden="1" outlineLevel="2">
      <c r="A157" s="1">
        <v>41484</v>
      </c>
      <c r="B157">
        <v>39</v>
      </c>
      <c r="C157">
        <v>31</v>
      </c>
      <c r="D157">
        <f t="shared" si="24"/>
        <v>35</v>
      </c>
      <c r="E157" t="s">
        <v>26</v>
      </c>
      <c r="F157" t="s">
        <v>27</v>
      </c>
      <c r="G157" t="s">
        <v>18</v>
      </c>
      <c r="H157" t="str">
        <f t="shared" si="25"/>
        <v>多云</v>
      </c>
      <c r="I157" t="str">
        <f t="shared" si="26"/>
        <v>多云</v>
      </c>
      <c r="J157" t="str">
        <f t="shared" si="27"/>
        <v>多云</v>
      </c>
      <c r="K157" t="str">
        <f t="shared" si="28"/>
        <v>多云</v>
      </c>
      <c r="L157" t="str">
        <f t="shared" si="29"/>
        <v>多云</v>
      </c>
    </row>
    <row r="158" spans="1:12" hidden="1" outlineLevel="2">
      <c r="A158" s="1">
        <v>41501</v>
      </c>
      <c r="B158">
        <v>34</v>
      </c>
      <c r="C158">
        <v>28</v>
      </c>
      <c r="D158">
        <f t="shared" si="24"/>
        <v>31</v>
      </c>
      <c r="E158" t="s">
        <v>26</v>
      </c>
      <c r="F158" t="s">
        <v>21</v>
      </c>
      <c r="G158" t="s">
        <v>14</v>
      </c>
      <c r="H158" t="str">
        <f t="shared" si="25"/>
        <v>多云</v>
      </c>
      <c r="I158" t="str">
        <f t="shared" si="26"/>
        <v>多云</v>
      </c>
      <c r="J158" t="str">
        <f t="shared" si="27"/>
        <v>多云</v>
      </c>
      <c r="K158" t="str">
        <f t="shared" si="28"/>
        <v>多云</v>
      </c>
      <c r="L158" t="str">
        <f t="shared" si="29"/>
        <v>多云</v>
      </c>
    </row>
    <row r="159" spans="1:12" hidden="1" outlineLevel="2">
      <c r="A159" s="1">
        <v>41502</v>
      </c>
      <c r="B159">
        <v>35</v>
      </c>
      <c r="C159">
        <v>28</v>
      </c>
      <c r="D159">
        <f t="shared" ref="D159:D190" si="30">ROUND((B159+C159)/2,0)</f>
        <v>32</v>
      </c>
      <c r="E159" t="s">
        <v>26</v>
      </c>
      <c r="F159" t="s">
        <v>27</v>
      </c>
      <c r="G159" t="s">
        <v>16</v>
      </c>
      <c r="H159" t="str">
        <f t="shared" ref="H159:H193" si="31">LEFT(E159,2)</f>
        <v>多云</v>
      </c>
      <c r="I159" t="str">
        <f t="shared" ref="I159:I190" si="32">IF(OR(LEFT(H159,1)="晴",LEFT(H159,1)="阴"),LEFT(H159,1),H159)</f>
        <v>多云</v>
      </c>
      <c r="J159" t="str">
        <f t="shared" ref="J159:J190" si="33">IF(ISERROR(FIND("雪",E159)),I159,"雪")</f>
        <v>多云</v>
      </c>
      <c r="K159" t="str">
        <f t="shared" ref="K159:K190" si="34">IF(ISERROR(FIND("雨",J159)),J159,"雨")</f>
        <v>多云</v>
      </c>
      <c r="L159" t="str">
        <f t="shared" ref="L159:L190" si="35">IF(LEFT(E159,2)="多云",IF(LEN(E159)&gt;2,RIGHT(E159,1),K159),K159)</f>
        <v>多云</v>
      </c>
    </row>
    <row r="160" spans="1:12" hidden="1" outlineLevel="2">
      <c r="A160" s="1">
        <v>41503</v>
      </c>
      <c r="B160">
        <v>35</v>
      </c>
      <c r="C160">
        <v>28</v>
      </c>
      <c r="D160">
        <f t="shared" si="30"/>
        <v>32</v>
      </c>
      <c r="E160" t="s">
        <v>26</v>
      </c>
      <c r="F160" t="s">
        <v>13</v>
      </c>
      <c r="G160" t="s">
        <v>18</v>
      </c>
      <c r="H160" t="str">
        <f t="shared" si="31"/>
        <v>多云</v>
      </c>
      <c r="I160" t="str">
        <f t="shared" si="32"/>
        <v>多云</v>
      </c>
      <c r="J160" t="str">
        <f t="shared" si="33"/>
        <v>多云</v>
      </c>
      <c r="K160" t="str">
        <f t="shared" si="34"/>
        <v>多云</v>
      </c>
      <c r="L160" t="str">
        <f t="shared" si="35"/>
        <v>多云</v>
      </c>
    </row>
    <row r="161" spans="1:12" hidden="1" outlineLevel="2">
      <c r="A161" s="1">
        <v>41513</v>
      </c>
      <c r="B161">
        <v>35</v>
      </c>
      <c r="C161">
        <v>27</v>
      </c>
      <c r="D161">
        <f t="shared" si="30"/>
        <v>31</v>
      </c>
      <c r="E161" t="s">
        <v>26</v>
      </c>
      <c r="F161" t="s">
        <v>27</v>
      </c>
      <c r="G161" t="s">
        <v>18</v>
      </c>
      <c r="H161" t="str">
        <f t="shared" si="31"/>
        <v>多云</v>
      </c>
      <c r="I161" t="str">
        <f t="shared" si="32"/>
        <v>多云</v>
      </c>
      <c r="J161" t="str">
        <f t="shared" si="33"/>
        <v>多云</v>
      </c>
      <c r="K161" t="str">
        <f t="shared" si="34"/>
        <v>多云</v>
      </c>
      <c r="L161" t="str">
        <f t="shared" si="35"/>
        <v>多云</v>
      </c>
    </row>
    <row r="162" spans="1:12" hidden="1" outlineLevel="2">
      <c r="A162" s="1">
        <v>41514</v>
      </c>
      <c r="B162">
        <v>36</v>
      </c>
      <c r="C162">
        <v>28</v>
      </c>
      <c r="D162">
        <f t="shared" si="30"/>
        <v>32</v>
      </c>
      <c r="E162" t="s">
        <v>26</v>
      </c>
      <c r="F162" t="s">
        <v>21</v>
      </c>
      <c r="G162" t="s">
        <v>18</v>
      </c>
      <c r="H162" t="str">
        <f t="shared" si="31"/>
        <v>多云</v>
      </c>
      <c r="I162" t="str">
        <f t="shared" si="32"/>
        <v>多云</v>
      </c>
      <c r="J162" t="str">
        <f t="shared" si="33"/>
        <v>多云</v>
      </c>
      <c r="K162" t="str">
        <f t="shared" si="34"/>
        <v>多云</v>
      </c>
      <c r="L162" t="str">
        <f t="shared" si="35"/>
        <v>多云</v>
      </c>
    </row>
    <row r="163" spans="1:12" hidden="1" outlineLevel="2">
      <c r="A163" s="1">
        <v>41517</v>
      </c>
      <c r="B163">
        <v>29</v>
      </c>
      <c r="C163">
        <v>23</v>
      </c>
      <c r="D163">
        <f t="shared" si="30"/>
        <v>26</v>
      </c>
      <c r="E163" t="s">
        <v>26</v>
      </c>
      <c r="F163" t="s">
        <v>9</v>
      </c>
      <c r="G163" t="s">
        <v>18</v>
      </c>
      <c r="H163" t="str">
        <f t="shared" si="31"/>
        <v>多云</v>
      </c>
      <c r="I163" t="str">
        <f t="shared" si="32"/>
        <v>多云</v>
      </c>
      <c r="J163" t="str">
        <f t="shared" si="33"/>
        <v>多云</v>
      </c>
      <c r="K163" t="str">
        <f t="shared" si="34"/>
        <v>多云</v>
      </c>
      <c r="L163" t="str">
        <f t="shared" si="35"/>
        <v>多云</v>
      </c>
    </row>
    <row r="164" spans="1:12" hidden="1" outlineLevel="2">
      <c r="A164" s="1">
        <v>41518</v>
      </c>
      <c r="B164">
        <v>29</v>
      </c>
      <c r="C164">
        <v>23</v>
      </c>
      <c r="D164">
        <f t="shared" si="30"/>
        <v>26</v>
      </c>
      <c r="E164" t="s">
        <v>26</v>
      </c>
      <c r="F164" t="s">
        <v>27</v>
      </c>
      <c r="G164" t="s">
        <v>14</v>
      </c>
      <c r="H164" t="str">
        <f t="shared" si="31"/>
        <v>多云</v>
      </c>
      <c r="I164" t="str">
        <f t="shared" si="32"/>
        <v>多云</v>
      </c>
      <c r="J164" t="str">
        <f t="shared" si="33"/>
        <v>多云</v>
      </c>
      <c r="K164" t="str">
        <f t="shared" si="34"/>
        <v>多云</v>
      </c>
      <c r="L164" t="str">
        <f t="shared" si="35"/>
        <v>多云</v>
      </c>
    </row>
    <row r="165" spans="1:12" hidden="1" outlineLevel="2">
      <c r="A165" s="1">
        <v>41519</v>
      </c>
      <c r="B165">
        <v>30</v>
      </c>
      <c r="C165">
        <v>24</v>
      </c>
      <c r="D165">
        <f t="shared" si="30"/>
        <v>27</v>
      </c>
      <c r="E165" t="s">
        <v>26</v>
      </c>
      <c r="F165" t="s">
        <v>9</v>
      </c>
      <c r="G165" t="s">
        <v>14</v>
      </c>
      <c r="H165" t="str">
        <f t="shared" si="31"/>
        <v>多云</v>
      </c>
      <c r="I165" t="str">
        <f t="shared" si="32"/>
        <v>多云</v>
      </c>
      <c r="J165" t="str">
        <f t="shared" si="33"/>
        <v>多云</v>
      </c>
      <c r="K165" t="str">
        <f t="shared" si="34"/>
        <v>多云</v>
      </c>
      <c r="L165" t="str">
        <f t="shared" si="35"/>
        <v>多云</v>
      </c>
    </row>
    <row r="166" spans="1:12" hidden="1" outlineLevel="2">
      <c r="A166" s="1">
        <v>41520</v>
      </c>
      <c r="B166">
        <v>29</v>
      </c>
      <c r="C166">
        <v>23</v>
      </c>
      <c r="D166">
        <f t="shared" si="30"/>
        <v>26</v>
      </c>
      <c r="E166" t="s">
        <v>26</v>
      </c>
      <c r="F166" t="s">
        <v>9</v>
      </c>
      <c r="G166" t="s">
        <v>14</v>
      </c>
      <c r="H166" t="str">
        <f t="shared" si="31"/>
        <v>多云</v>
      </c>
      <c r="I166" t="str">
        <f t="shared" si="32"/>
        <v>多云</v>
      </c>
      <c r="J166" t="str">
        <f t="shared" si="33"/>
        <v>多云</v>
      </c>
      <c r="K166" t="str">
        <f t="shared" si="34"/>
        <v>多云</v>
      </c>
      <c r="L166" t="str">
        <f t="shared" si="35"/>
        <v>多云</v>
      </c>
    </row>
    <row r="167" spans="1:12" hidden="1" outlineLevel="2">
      <c r="A167" s="1">
        <v>41525</v>
      </c>
      <c r="B167">
        <v>31</v>
      </c>
      <c r="C167">
        <v>24</v>
      </c>
      <c r="D167">
        <f t="shared" si="30"/>
        <v>28</v>
      </c>
      <c r="E167" t="s">
        <v>26</v>
      </c>
      <c r="F167" t="s">
        <v>9</v>
      </c>
      <c r="G167" t="s">
        <v>18</v>
      </c>
      <c r="H167" t="str">
        <f t="shared" si="31"/>
        <v>多云</v>
      </c>
      <c r="I167" t="str">
        <f t="shared" si="32"/>
        <v>多云</v>
      </c>
      <c r="J167" t="str">
        <f t="shared" si="33"/>
        <v>多云</v>
      </c>
      <c r="K167" t="str">
        <f t="shared" si="34"/>
        <v>多云</v>
      </c>
      <c r="L167" t="str">
        <f t="shared" si="35"/>
        <v>多云</v>
      </c>
    </row>
    <row r="168" spans="1:12" hidden="1" outlineLevel="2">
      <c r="A168" s="1">
        <v>41526</v>
      </c>
      <c r="B168">
        <v>33</v>
      </c>
      <c r="C168">
        <v>25</v>
      </c>
      <c r="D168">
        <f t="shared" si="30"/>
        <v>29</v>
      </c>
      <c r="E168" t="s">
        <v>26</v>
      </c>
      <c r="F168" t="s">
        <v>27</v>
      </c>
      <c r="G168" t="s">
        <v>18</v>
      </c>
      <c r="H168" t="str">
        <f t="shared" si="31"/>
        <v>多云</v>
      </c>
      <c r="I168" t="str">
        <f t="shared" si="32"/>
        <v>多云</v>
      </c>
      <c r="J168" t="str">
        <f t="shared" si="33"/>
        <v>多云</v>
      </c>
      <c r="K168" t="str">
        <f t="shared" si="34"/>
        <v>多云</v>
      </c>
      <c r="L168" t="str">
        <f t="shared" si="35"/>
        <v>多云</v>
      </c>
    </row>
    <row r="169" spans="1:12" hidden="1" outlineLevel="2">
      <c r="A169" s="1">
        <v>41528</v>
      </c>
      <c r="B169">
        <v>33</v>
      </c>
      <c r="C169">
        <v>25</v>
      </c>
      <c r="D169">
        <f t="shared" si="30"/>
        <v>29</v>
      </c>
      <c r="E169" t="s">
        <v>26</v>
      </c>
      <c r="F169" t="s">
        <v>13</v>
      </c>
      <c r="G169" t="s">
        <v>18</v>
      </c>
      <c r="H169" t="str">
        <f t="shared" si="31"/>
        <v>多云</v>
      </c>
      <c r="I169" t="str">
        <f t="shared" si="32"/>
        <v>多云</v>
      </c>
      <c r="J169" t="str">
        <f t="shared" si="33"/>
        <v>多云</v>
      </c>
      <c r="K169" t="str">
        <f t="shared" si="34"/>
        <v>多云</v>
      </c>
      <c r="L169" t="str">
        <f t="shared" si="35"/>
        <v>多云</v>
      </c>
    </row>
    <row r="170" spans="1:12" hidden="1" outlineLevel="2">
      <c r="A170" s="1">
        <v>41531</v>
      </c>
      <c r="B170">
        <v>31</v>
      </c>
      <c r="C170">
        <v>24</v>
      </c>
      <c r="D170">
        <f t="shared" si="30"/>
        <v>28</v>
      </c>
      <c r="E170" t="s">
        <v>26</v>
      </c>
      <c r="F170" t="s">
        <v>27</v>
      </c>
      <c r="G170" t="s">
        <v>18</v>
      </c>
      <c r="H170" t="str">
        <f t="shared" si="31"/>
        <v>多云</v>
      </c>
      <c r="I170" t="str">
        <f t="shared" si="32"/>
        <v>多云</v>
      </c>
      <c r="J170" t="str">
        <f t="shared" si="33"/>
        <v>多云</v>
      </c>
      <c r="K170" t="str">
        <f t="shared" si="34"/>
        <v>多云</v>
      </c>
      <c r="L170" t="str">
        <f t="shared" si="35"/>
        <v>多云</v>
      </c>
    </row>
    <row r="171" spans="1:12" hidden="1" outlineLevel="2">
      <c r="A171" s="1">
        <v>41540</v>
      </c>
      <c r="B171">
        <v>31</v>
      </c>
      <c r="C171">
        <v>25</v>
      </c>
      <c r="D171">
        <f t="shared" si="30"/>
        <v>28</v>
      </c>
      <c r="E171" t="s">
        <v>26</v>
      </c>
      <c r="F171" t="s">
        <v>19</v>
      </c>
      <c r="G171" t="s">
        <v>16</v>
      </c>
      <c r="H171" t="str">
        <f t="shared" si="31"/>
        <v>多云</v>
      </c>
      <c r="I171" t="str">
        <f t="shared" si="32"/>
        <v>多云</v>
      </c>
      <c r="J171" t="str">
        <f t="shared" si="33"/>
        <v>多云</v>
      </c>
      <c r="K171" t="str">
        <f t="shared" si="34"/>
        <v>多云</v>
      </c>
      <c r="L171" t="str">
        <f t="shared" si="35"/>
        <v>多云</v>
      </c>
    </row>
    <row r="172" spans="1:12" hidden="1" outlineLevel="2">
      <c r="A172" s="1">
        <v>41542</v>
      </c>
      <c r="B172">
        <v>25</v>
      </c>
      <c r="C172">
        <v>20</v>
      </c>
      <c r="D172">
        <f t="shared" si="30"/>
        <v>23</v>
      </c>
      <c r="E172" t="s">
        <v>26</v>
      </c>
      <c r="F172" t="s">
        <v>9</v>
      </c>
      <c r="G172" t="s">
        <v>18</v>
      </c>
      <c r="H172" t="str">
        <f t="shared" si="31"/>
        <v>多云</v>
      </c>
      <c r="I172" t="str">
        <f t="shared" si="32"/>
        <v>多云</v>
      </c>
      <c r="J172" t="str">
        <f t="shared" si="33"/>
        <v>多云</v>
      </c>
      <c r="K172" t="str">
        <f t="shared" si="34"/>
        <v>多云</v>
      </c>
      <c r="L172" t="str">
        <f t="shared" si="35"/>
        <v>多云</v>
      </c>
    </row>
    <row r="173" spans="1:12" hidden="1" outlineLevel="2">
      <c r="A173" s="1">
        <v>41543</v>
      </c>
      <c r="B173">
        <v>25</v>
      </c>
      <c r="C173">
        <v>20</v>
      </c>
      <c r="D173">
        <f t="shared" si="30"/>
        <v>23</v>
      </c>
      <c r="E173" t="s">
        <v>26</v>
      </c>
      <c r="F173" t="s">
        <v>27</v>
      </c>
      <c r="G173" t="s">
        <v>18</v>
      </c>
      <c r="H173" t="str">
        <f t="shared" si="31"/>
        <v>多云</v>
      </c>
      <c r="I173" t="str">
        <f t="shared" si="32"/>
        <v>多云</v>
      </c>
      <c r="J173" t="str">
        <f t="shared" si="33"/>
        <v>多云</v>
      </c>
      <c r="K173" t="str">
        <f t="shared" si="34"/>
        <v>多云</v>
      </c>
      <c r="L173" t="str">
        <f t="shared" si="35"/>
        <v>多云</v>
      </c>
    </row>
    <row r="174" spans="1:12" hidden="1" outlineLevel="2">
      <c r="A174" s="1">
        <v>41546</v>
      </c>
      <c r="B174">
        <v>26</v>
      </c>
      <c r="C174">
        <v>20</v>
      </c>
      <c r="D174">
        <f t="shared" si="30"/>
        <v>23</v>
      </c>
      <c r="E174" t="s">
        <v>26</v>
      </c>
      <c r="F174" t="s">
        <v>27</v>
      </c>
      <c r="G174" t="s">
        <v>18</v>
      </c>
      <c r="H174" t="str">
        <f t="shared" si="31"/>
        <v>多云</v>
      </c>
      <c r="I174" t="str">
        <f t="shared" si="32"/>
        <v>多云</v>
      </c>
      <c r="J174" t="str">
        <f t="shared" si="33"/>
        <v>多云</v>
      </c>
      <c r="K174" t="str">
        <f t="shared" si="34"/>
        <v>多云</v>
      </c>
      <c r="L174" t="str">
        <f t="shared" si="35"/>
        <v>多云</v>
      </c>
    </row>
    <row r="175" spans="1:12" hidden="1" outlineLevel="2">
      <c r="A175" s="1">
        <v>41547</v>
      </c>
      <c r="B175">
        <v>27</v>
      </c>
      <c r="C175">
        <v>20</v>
      </c>
      <c r="D175">
        <f t="shared" si="30"/>
        <v>24</v>
      </c>
      <c r="E175" t="s">
        <v>26</v>
      </c>
      <c r="F175" t="s">
        <v>27</v>
      </c>
      <c r="G175" t="s">
        <v>18</v>
      </c>
      <c r="H175" t="str">
        <f t="shared" si="31"/>
        <v>多云</v>
      </c>
      <c r="I175" t="str">
        <f t="shared" si="32"/>
        <v>多云</v>
      </c>
      <c r="J175" t="str">
        <f t="shared" si="33"/>
        <v>多云</v>
      </c>
      <c r="K175" t="str">
        <f t="shared" si="34"/>
        <v>多云</v>
      </c>
      <c r="L175" t="str">
        <f t="shared" si="35"/>
        <v>多云</v>
      </c>
    </row>
    <row r="176" spans="1:12" hidden="1" outlineLevel="2">
      <c r="A176" s="1">
        <v>41549</v>
      </c>
      <c r="B176">
        <v>24</v>
      </c>
      <c r="C176">
        <v>19</v>
      </c>
      <c r="D176">
        <f t="shared" si="30"/>
        <v>22</v>
      </c>
      <c r="E176" t="s">
        <v>26</v>
      </c>
      <c r="F176" t="s">
        <v>9</v>
      </c>
      <c r="G176" t="s">
        <v>14</v>
      </c>
      <c r="H176" t="str">
        <f t="shared" si="31"/>
        <v>多云</v>
      </c>
      <c r="I176" t="str">
        <f t="shared" si="32"/>
        <v>多云</v>
      </c>
      <c r="J176" t="str">
        <f t="shared" si="33"/>
        <v>多云</v>
      </c>
      <c r="K176" t="str">
        <f t="shared" si="34"/>
        <v>多云</v>
      </c>
      <c r="L176" t="str">
        <f t="shared" si="35"/>
        <v>多云</v>
      </c>
    </row>
    <row r="177" spans="1:12" hidden="1" outlineLevel="2">
      <c r="A177" s="1">
        <v>41556</v>
      </c>
      <c r="B177">
        <v>27</v>
      </c>
      <c r="C177">
        <v>21</v>
      </c>
      <c r="D177">
        <f t="shared" si="30"/>
        <v>24</v>
      </c>
      <c r="E177" t="s">
        <v>26</v>
      </c>
      <c r="F177" t="s">
        <v>9</v>
      </c>
      <c r="G177" t="s">
        <v>18</v>
      </c>
      <c r="H177" t="str">
        <f t="shared" si="31"/>
        <v>多云</v>
      </c>
      <c r="I177" t="str">
        <f t="shared" si="32"/>
        <v>多云</v>
      </c>
      <c r="J177" t="str">
        <f t="shared" si="33"/>
        <v>多云</v>
      </c>
      <c r="K177" t="str">
        <f t="shared" si="34"/>
        <v>多云</v>
      </c>
      <c r="L177" t="str">
        <f t="shared" si="35"/>
        <v>多云</v>
      </c>
    </row>
    <row r="178" spans="1:12" hidden="1" outlineLevel="2">
      <c r="A178" s="1">
        <v>41566</v>
      </c>
      <c r="B178">
        <v>23</v>
      </c>
      <c r="C178">
        <v>18</v>
      </c>
      <c r="D178">
        <f t="shared" si="30"/>
        <v>21</v>
      </c>
      <c r="E178" t="s">
        <v>26</v>
      </c>
      <c r="F178" t="s">
        <v>9</v>
      </c>
      <c r="G178" t="s">
        <v>10</v>
      </c>
      <c r="H178" t="str">
        <f t="shared" si="31"/>
        <v>多云</v>
      </c>
      <c r="I178" t="str">
        <f t="shared" si="32"/>
        <v>多云</v>
      </c>
      <c r="J178" t="str">
        <f t="shared" si="33"/>
        <v>多云</v>
      </c>
      <c r="K178" t="str">
        <f t="shared" si="34"/>
        <v>多云</v>
      </c>
      <c r="L178" t="str">
        <f t="shared" si="35"/>
        <v>多云</v>
      </c>
    </row>
    <row r="179" spans="1:12" hidden="1" outlineLevel="2">
      <c r="A179" s="1">
        <v>41568</v>
      </c>
      <c r="B179">
        <v>21</v>
      </c>
      <c r="C179">
        <v>17</v>
      </c>
      <c r="D179">
        <f t="shared" si="30"/>
        <v>19</v>
      </c>
      <c r="E179" t="s">
        <v>26</v>
      </c>
      <c r="F179" t="s">
        <v>27</v>
      </c>
      <c r="G179" t="s">
        <v>18</v>
      </c>
      <c r="H179" t="str">
        <f t="shared" si="31"/>
        <v>多云</v>
      </c>
      <c r="I179" t="str">
        <f t="shared" si="32"/>
        <v>多云</v>
      </c>
      <c r="J179" t="str">
        <f t="shared" si="33"/>
        <v>多云</v>
      </c>
      <c r="K179" t="str">
        <f t="shared" si="34"/>
        <v>多云</v>
      </c>
      <c r="L179" t="str">
        <f t="shared" si="35"/>
        <v>多云</v>
      </c>
    </row>
    <row r="180" spans="1:12" hidden="1" outlineLevel="2">
      <c r="A180" s="1">
        <v>41569</v>
      </c>
      <c r="B180">
        <v>22</v>
      </c>
      <c r="C180">
        <v>17</v>
      </c>
      <c r="D180">
        <f t="shared" si="30"/>
        <v>20</v>
      </c>
      <c r="E180" t="s">
        <v>26</v>
      </c>
      <c r="F180" t="s">
        <v>9</v>
      </c>
      <c r="G180" t="s">
        <v>18</v>
      </c>
      <c r="H180" t="str">
        <f t="shared" si="31"/>
        <v>多云</v>
      </c>
      <c r="I180" t="str">
        <f t="shared" si="32"/>
        <v>多云</v>
      </c>
      <c r="J180" t="str">
        <f t="shared" si="33"/>
        <v>多云</v>
      </c>
      <c r="K180" t="str">
        <f t="shared" si="34"/>
        <v>多云</v>
      </c>
      <c r="L180" t="str">
        <f t="shared" si="35"/>
        <v>多云</v>
      </c>
    </row>
    <row r="181" spans="1:12" hidden="1" outlineLevel="2">
      <c r="A181" s="1">
        <v>41570</v>
      </c>
      <c r="B181">
        <v>20</v>
      </c>
      <c r="C181">
        <v>16</v>
      </c>
      <c r="D181">
        <f t="shared" si="30"/>
        <v>18</v>
      </c>
      <c r="E181" t="s">
        <v>26</v>
      </c>
      <c r="F181" t="s">
        <v>13</v>
      </c>
      <c r="G181" t="s">
        <v>10</v>
      </c>
      <c r="H181" t="str">
        <f t="shared" si="31"/>
        <v>多云</v>
      </c>
      <c r="I181" t="str">
        <f t="shared" si="32"/>
        <v>多云</v>
      </c>
      <c r="J181" t="str">
        <f t="shared" si="33"/>
        <v>多云</v>
      </c>
      <c r="K181" t="str">
        <f t="shared" si="34"/>
        <v>多云</v>
      </c>
      <c r="L181" t="str">
        <f t="shared" si="35"/>
        <v>多云</v>
      </c>
    </row>
    <row r="182" spans="1:12" hidden="1" outlineLevel="2">
      <c r="A182" s="1">
        <v>41571</v>
      </c>
      <c r="B182">
        <v>18</v>
      </c>
      <c r="C182">
        <v>14</v>
      </c>
      <c r="D182">
        <f t="shared" si="30"/>
        <v>16</v>
      </c>
      <c r="E182" t="s">
        <v>26</v>
      </c>
      <c r="F182" t="s">
        <v>27</v>
      </c>
      <c r="G182" t="s">
        <v>57</v>
      </c>
      <c r="H182" t="str">
        <f t="shared" si="31"/>
        <v>多云</v>
      </c>
      <c r="I182" t="str">
        <f t="shared" si="32"/>
        <v>多云</v>
      </c>
      <c r="J182" t="str">
        <f t="shared" si="33"/>
        <v>多云</v>
      </c>
      <c r="K182" t="str">
        <f t="shared" si="34"/>
        <v>多云</v>
      </c>
      <c r="L182" t="str">
        <f t="shared" si="35"/>
        <v>多云</v>
      </c>
    </row>
    <row r="183" spans="1:12" hidden="1" outlineLevel="2">
      <c r="A183" s="1">
        <v>41575</v>
      </c>
      <c r="B183">
        <v>23</v>
      </c>
      <c r="C183">
        <v>16</v>
      </c>
      <c r="D183">
        <f t="shared" si="30"/>
        <v>20</v>
      </c>
      <c r="E183" t="s">
        <v>26</v>
      </c>
      <c r="F183" t="s">
        <v>9</v>
      </c>
      <c r="G183" t="s">
        <v>18</v>
      </c>
      <c r="H183" t="str">
        <f t="shared" si="31"/>
        <v>多云</v>
      </c>
      <c r="I183" t="str">
        <f t="shared" si="32"/>
        <v>多云</v>
      </c>
      <c r="J183" t="str">
        <f t="shared" si="33"/>
        <v>多云</v>
      </c>
      <c r="K183" t="str">
        <f t="shared" si="34"/>
        <v>多云</v>
      </c>
      <c r="L183" t="str">
        <f t="shared" si="35"/>
        <v>多云</v>
      </c>
    </row>
    <row r="184" spans="1:12" hidden="1" outlineLevel="2">
      <c r="A184" s="1">
        <v>41578</v>
      </c>
      <c r="B184">
        <v>23</v>
      </c>
      <c r="C184">
        <v>18</v>
      </c>
      <c r="D184">
        <f t="shared" si="30"/>
        <v>21</v>
      </c>
      <c r="E184" t="s">
        <v>26</v>
      </c>
      <c r="F184" t="s">
        <v>27</v>
      </c>
      <c r="G184" t="s">
        <v>18</v>
      </c>
      <c r="H184" t="str">
        <f t="shared" si="31"/>
        <v>多云</v>
      </c>
      <c r="I184" t="str">
        <f t="shared" si="32"/>
        <v>多云</v>
      </c>
      <c r="J184" t="str">
        <f t="shared" si="33"/>
        <v>多云</v>
      </c>
      <c r="K184" t="str">
        <f t="shared" si="34"/>
        <v>多云</v>
      </c>
      <c r="L184" t="str">
        <f t="shared" si="35"/>
        <v>多云</v>
      </c>
    </row>
    <row r="185" spans="1:12" hidden="1" outlineLevel="2">
      <c r="A185" s="1">
        <v>41581</v>
      </c>
      <c r="B185">
        <v>20</v>
      </c>
      <c r="C185">
        <v>15</v>
      </c>
      <c r="D185">
        <f t="shared" si="30"/>
        <v>18</v>
      </c>
      <c r="E185" t="s">
        <v>26</v>
      </c>
      <c r="F185" t="s">
        <v>13</v>
      </c>
      <c r="G185" t="s">
        <v>14</v>
      </c>
      <c r="H185" t="str">
        <f t="shared" si="31"/>
        <v>多云</v>
      </c>
      <c r="I185" t="str">
        <f t="shared" si="32"/>
        <v>多云</v>
      </c>
      <c r="J185" t="str">
        <f t="shared" si="33"/>
        <v>多云</v>
      </c>
      <c r="K185" t="str">
        <f t="shared" si="34"/>
        <v>多云</v>
      </c>
      <c r="L185" t="str">
        <f t="shared" si="35"/>
        <v>多云</v>
      </c>
    </row>
    <row r="186" spans="1:12" hidden="1" outlineLevel="2">
      <c r="A186" s="1">
        <v>41583</v>
      </c>
      <c r="B186">
        <v>22</v>
      </c>
      <c r="C186">
        <v>14</v>
      </c>
      <c r="D186">
        <f t="shared" si="30"/>
        <v>18</v>
      </c>
      <c r="E186" t="s">
        <v>26</v>
      </c>
      <c r="F186" t="s">
        <v>9</v>
      </c>
      <c r="G186" t="s">
        <v>18</v>
      </c>
      <c r="H186" t="str">
        <f t="shared" si="31"/>
        <v>多云</v>
      </c>
      <c r="I186" t="str">
        <f t="shared" si="32"/>
        <v>多云</v>
      </c>
      <c r="J186" t="str">
        <f t="shared" si="33"/>
        <v>多云</v>
      </c>
      <c r="K186" t="str">
        <f t="shared" si="34"/>
        <v>多云</v>
      </c>
      <c r="L186" t="str">
        <f t="shared" si="35"/>
        <v>多云</v>
      </c>
    </row>
    <row r="187" spans="1:12" hidden="1" outlineLevel="2">
      <c r="A187" s="1">
        <v>41584</v>
      </c>
      <c r="B187">
        <v>22</v>
      </c>
      <c r="C187">
        <v>14</v>
      </c>
      <c r="D187">
        <f t="shared" si="30"/>
        <v>18</v>
      </c>
      <c r="E187" t="s">
        <v>26</v>
      </c>
      <c r="F187" t="s">
        <v>39</v>
      </c>
      <c r="G187" t="s">
        <v>18</v>
      </c>
      <c r="H187" t="str">
        <f t="shared" si="31"/>
        <v>多云</v>
      </c>
      <c r="I187" t="str">
        <f t="shared" si="32"/>
        <v>多云</v>
      </c>
      <c r="J187" t="str">
        <f t="shared" si="33"/>
        <v>多云</v>
      </c>
      <c r="K187" t="str">
        <f t="shared" si="34"/>
        <v>多云</v>
      </c>
      <c r="L187" t="str">
        <f t="shared" si="35"/>
        <v>多云</v>
      </c>
    </row>
    <row r="188" spans="1:12" hidden="1" outlineLevel="2">
      <c r="A188" s="1">
        <v>41586</v>
      </c>
      <c r="B188">
        <v>26</v>
      </c>
      <c r="C188">
        <v>18</v>
      </c>
      <c r="D188">
        <f t="shared" si="30"/>
        <v>22</v>
      </c>
      <c r="E188" t="s">
        <v>26</v>
      </c>
      <c r="F188" t="s">
        <v>9</v>
      </c>
      <c r="G188" t="s">
        <v>16</v>
      </c>
      <c r="H188" t="str">
        <f t="shared" si="31"/>
        <v>多云</v>
      </c>
      <c r="I188" t="str">
        <f t="shared" si="32"/>
        <v>多云</v>
      </c>
      <c r="J188" t="str">
        <f t="shared" si="33"/>
        <v>多云</v>
      </c>
      <c r="K188" t="str">
        <f t="shared" si="34"/>
        <v>多云</v>
      </c>
      <c r="L188" t="str">
        <f t="shared" si="35"/>
        <v>多云</v>
      </c>
    </row>
    <row r="189" spans="1:12" hidden="1" outlineLevel="2">
      <c r="A189" s="1">
        <v>41599</v>
      </c>
      <c r="B189">
        <v>18</v>
      </c>
      <c r="C189">
        <v>12</v>
      </c>
      <c r="D189">
        <f t="shared" si="30"/>
        <v>15</v>
      </c>
      <c r="E189" t="s">
        <v>26</v>
      </c>
      <c r="F189" t="s">
        <v>21</v>
      </c>
      <c r="G189" t="s">
        <v>18</v>
      </c>
      <c r="H189" t="str">
        <f t="shared" si="31"/>
        <v>多云</v>
      </c>
      <c r="I189" t="str">
        <f t="shared" si="32"/>
        <v>多云</v>
      </c>
      <c r="J189" t="str">
        <f t="shared" si="33"/>
        <v>多云</v>
      </c>
      <c r="K189" t="str">
        <f t="shared" si="34"/>
        <v>多云</v>
      </c>
      <c r="L189" t="str">
        <f t="shared" si="35"/>
        <v>多云</v>
      </c>
    </row>
    <row r="190" spans="1:12" hidden="1" outlineLevel="2">
      <c r="A190" s="1">
        <v>41612</v>
      </c>
      <c r="B190">
        <v>17</v>
      </c>
      <c r="C190">
        <v>9</v>
      </c>
      <c r="D190">
        <f t="shared" si="30"/>
        <v>13</v>
      </c>
      <c r="E190" t="s">
        <v>26</v>
      </c>
      <c r="F190" t="s">
        <v>21</v>
      </c>
      <c r="G190" t="s">
        <v>18</v>
      </c>
      <c r="H190" t="str">
        <f t="shared" si="31"/>
        <v>多云</v>
      </c>
      <c r="I190" t="str">
        <f t="shared" si="32"/>
        <v>多云</v>
      </c>
      <c r="J190" t="str">
        <f t="shared" si="33"/>
        <v>多云</v>
      </c>
      <c r="K190" t="str">
        <f t="shared" si="34"/>
        <v>多云</v>
      </c>
      <c r="L190" t="str">
        <f t="shared" si="35"/>
        <v>多云</v>
      </c>
    </row>
    <row r="191" spans="1:12" hidden="1" outlineLevel="2">
      <c r="A191" s="1">
        <v>41616</v>
      </c>
      <c r="B191">
        <v>17</v>
      </c>
      <c r="C191">
        <v>11</v>
      </c>
      <c r="D191">
        <f t="shared" ref="D191:D222" si="36">ROUND((B191+C191)/2,0)</f>
        <v>14</v>
      </c>
      <c r="E191" t="s">
        <v>83</v>
      </c>
      <c r="F191" t="s">
        <v>27</v>
      </c>
      <c r="G191" t="s">
        <v>18</v>
      </c>
      <c r="H191" t="str">
        <f t="shared" si="31"/>
        <v>多云</v>
      </c>
      <c r="I191" t="str">
        <f t="shared" ref="I191:I222" si="37">IF(OR(LEFT(H191,1)="晴",LEFT(H191,1)="阴"),LEFT(H191,1),H191)</f>
        <v>多云</v>
      </c>
      <c r="J191" t="str">
        <f t="shared" ref="J191:J222" si="38">IF(ISERROR(FIND("雪",E191)),I191,"雪")</f>
        <v>多云</v>
      </c>
      <c r="K191" t="str">
        <f t="shared" ref="K191:K222" si="39">IF(ISERROR(FIND("雨",J191)),J191,"雨")</f>
        <v>多云</v>
      </c>
      <c r="L191" t="str">
        <f t="shared" ref="L191:L222" si="40">IF(LEFT(E191,2)="多云",IF(LEN(E191)&gt;2,RIGHT(E191,1),K191),K191)</f>
        <v>多云</v>
      </c>
    </row>
    <row r="192" spans="1:12" hidden="1" outlineLevel="2">
      <c r="A192" s="1">
        <v>41629</v>
      </c>
      <c r="B192">
        <v>8</v>
      </c>
      <c r="C192">
        <v>1</v>
      </c>
      <c r="D192">
        <f t="shared" si="36"/>
        <v>5</v>
      </c>
      <c r="E192" t="s">
        <v>26</v>
      </c>
      <c r="F192" t="s">
        <v>9</v>
      </c>
      <c r="G192" t="s">
        <v>18</v>
      </c>
      <c r="H192" t="str">
        <f t="shared" si="31"/>
        <v>多云</v>
      </c>
      <c r="I192" t="str">
        <f t="shared" si="37"/>
        <v>多云</v>
      </c>
      <c r="J192" t="str">
        <f t="shared" si="38"/>
        <v>多云</v>
      </c>
      <c r="K192" t="str">
        <f t="shared" si="39"/>
        <v>多云</v>
      </c>
      <c r="L192" t="str">
        <f t="shared" si="40"/>
        <v>多云</v>
      </c>
    </row>
    <row r="193" spans="1:12" hidden="1" outlineLevel="2">
      <c r="A193" s="1">
        <v>41631</v>
      </c>
      <c r="B193">
        <v>9</v>
      </c>
      <c r="C193">
        <v>3</v>
      </c>
      <c r="D193">
        <f t="shared" si="36"/>
        <v>6</v>
      </c>
      <c r="E193" t="s">
        <v>26</v>
      </c>
      <c r="F193" t="s">
        <v>27</v>
      </c>
      <c r="G193" t="s">
        <v>18</v>
      </c>
      <c r="H193" t="str">
        <f t="shared" si="31"/>
        <v>多云</v>
      </c>
      <c r="I193" t="str">
        <f t="shared" si="37"/>
        <v>多云</v>
      </c>
      <c r="J193" t="str">
        <f t="shared" si="38"/>
        <v>多云</v>
      </c>
      <c r="K193" t="str">
        <f t="shared" si="39"/>
        <v>多云</v>
      </c>
      <c r="L193" t="str">
        <f t="shared" si="40"/>
        <v>多云</v>
      </c>
    </row>
    <row r="194" spans="1:12" outlineLevel="1" collapsed="1">
      <c r="A194" s="2">
        <f>SUBTOTAL(3,A127:A193)</f>
        <v>67</v>
      </c>
      <c r="L194" s="3" t="s">
        <v>84</v>
      </c>
    </row>
    <row r="195" spans="1:12" hidden="1" outlineLevel="2">
      <c r="A195" s="1">
        <v>41293</v>
      </c>
      <c r="B195">
        <v>12</v>
      </c>
      <c r="C195">
        <v>6</v>
      </c>
      <c r="D195">
        <f t="shared" ref="D195:D226" si="41">ROUND((B195+C195)/2,0)</f>
        <v>9</v>
      </c>
      <c r="E195" t="s">
        <v>28</v>
      </c>
      <c r="F195" t="s">
        <v>13</v>
      </c>
      <c r="G195" t="s">
        <v>16</v>
      </c>
      <c r="H195" t="str">
        <f t="shared" ref="H195:H226" si="42">LEFT(E195,2)</f>
        <v>多云</v>
      </c>
      <c r="I195" t="str">
        <f t="shared" ref="I195:I226" si="43">IF(OR(LEFT(H195,1)="晴",LEFT(H195,1)="阴"),LEFT(H195,1),H195)</f>
        <v>多云</v>
      </c>
      <c r="J195" t="str">
        <f t="shared" ref="J195:J226" si="44">IF(ISERROR(FIND("雪",E195)),I195,"雪")</f>
        <v>多云</v>
      </c>
      <c r="K195" t="str">
        <f t="shared" ref="K195:K226" si="45">IF(ISERROR(FIND("雨",J195)),J195,"雨")</f>
        <v>多云</v>
      </c>
      <c r="L195" t="str">
        <f t="shared" ref="L195:L226" si="46">IF(LEFT(E195,2)="多云",IF(LEN(E195)&gt;2,RIGHT(E195,1),K195),K195)</f>
        <v>阴</v>
      </c>
    </row>
    <row r="196" spans="1:12" hidden="1" outlineLevel="2">
      <c r="A196" s="1">
        <v>41302</v>
      </c>
      <c r="B196">
        <v>14</v>
      </c>
      <c r="C196">
        <v>6</v>
      </c>
      <c r="D196">
        <f t="shared" si="41"/>
        <v>10</v>
      </c>
      <c r="E196" t="s">
        <v>28</v>
      </c>
      <c r="F196" t="s">
        <v>33</v>
      </c>
      <c r="G196" t="s">
        <v>18</v>
      </c>
      <c r="H196" t="str">
        <f t="shared" si="42"/>
        <v>多云</v>
      </c>
      <c r="I196" t="str">
        <f t="shared" si="43"/>
        <v>多云</v>
      </c>
      <c r="J196" t="str">
        <f t="shared" si="44"/>
        <v>多云</v>
      </c>
      <c r="K196" t="str">
        <f t="shared" si="45"/>
        <v>多云</v>
      </c>
      <c r="L196" t="str">
        <f t="shared" si="46"/>
        <v>阴</v>
      </c>
    </row>
    <row r="197" spans="1:12" hidden="1" outlineLevel="2">
      <c r="A197" s="1">
        <v>41325</v>
      </c>
      <c r="B197">
        <v>10</v>
      </c>
      <c r="C197">
        <v>3</v>
      </c>
      <c r="D197">
        <f t="shared" si="41"/>
        <v>7</v>
      </c>
      <c r="E197" t="s">
        <v>28</v>
      </c>
      <c r="F197" t="s">
        <v>27</v>
      </c>
      <c r="G197" t="s">
        <v>18</v>
      </c>
      <c r="H197" t="str">
        <f t="shared" si="42"/>
        <v>多云</v>
      </c>
      <c r="I197" t="str">
        <f t="shared" si="43"/>
        <v>多云</v>
      </c>
      <c r="J197" t="str">
        <f t="shared" si="44"/>
        <v>多云</v>
      </c>
      <c r="K197" t="str">
        <f t="shared" si="45"/>
        <v>多云</v>
      </c>
      <c r="L197" t="str">
        <f t="shared" si="46"/>
        <v>阴</v>
      </c>
    </row>
    <row r="198" spans="1:12" hidden="1" outlineLevel="2">
      <c r="A198" s="1">
        <v>41362</v>
      </c>
      <c r="B198">
        <v>16</v>
      </c>
      <c r="C198">
        <v>8</v>
      </c>
      <c r="D198">
        <f t="shared" si="41"/>
        <v>12</v>
      </c>
      <c r="E198" t="s">
        <v>28</v>
      </c>
      <c r="F198" t="s">
        <v>9</v>
      </c>
      <c r="G198" t="s">
        <v>49</v>
      </c>
      <c r="H198" t="str">
        <f t="shared" si="42"/>
        <v>多云</v>
      </c>
      <c r="I198" t="str">
        <f t="shared" si="43"/>
        <v>多云</v>
      </c>
      <c r="J198" t="str">
        <f t="shared" si="44"/>
        <v>多云</v>
      </c>
      <c r="K198" t="str">
        <f t="shared" si="45"/>
        <v>多云</v>
      </c>
      <c r="L198" t="str">
        <f t="shared" si="46"/>
        <v>阴</v>
      </c>
    </row>
    <row r="199" spans="1:12" hidden="1" outlineLevel="2">
      <c r="A199" s="1">
        <v>41364</v>
      </c>
      <c r="B199">
        <v>17</v>
      </c>
      <c r="C199">
        <v>8</v>
      </c>
      <c r="D199">
        <f t="shared" si="41"/>
        <v>13</v>
      </c>
      <c r="E199" t="s">
        <v>28</v>
      </c>
      <c r="F199" t="s">
        <v>9</v>
      </c>
      <c r="G199" t="s">
        <v>18</v>
      </c>
      <c r="H199" t="str">
        <f t="shared" si="42"/>
        <v>多云</v>
      </c>
      <c r="I199" t="str">
        <f t="shared" si="43"/>
        <v>多云</v>
      </c>
      <c r="J199" t="str">
        <f t="shared" si="44"/>
        <v>多云</v>
      </c>
      <c r="K199" t="str">
        <f t="shared" si="45"/>
        <v>多云</v>
      </c>
      <c r="L199" t="str">
        <f t="shared" si="46"/>
        <v>阴</v>
      </c>
    </row>
    <row r="200" spans="1:12" hidden="1" outlineLevel="2">
      <c r="A200" s="1">
        <v>41381</v>
      </c>
      <c r="B200">
        <v>21</v>
      </c>
      <c r="C200">
        <v>14</v>
      </c>
      <c r="D200">
        <f t="shared" si="41"/>
        <v>18</v>
      </c>
      <c r="E200" t="s">
        <v>28</v>
      </c>
      <c r="F200" t="s">
        <v>19</v>
      </c>
      <c r="G200" t="s">
        <v>10</v>
      </c>
      <c r="H200" t="str">
        <f t="shared" si="42"/>
        <v>多云</v>
      </c>
      <c r="I200" t="str">
        <f t="shared" si="43"/>
        <v>多云</v>
      </c>
      <c r="J200" t="str">
        <f t="shared" si="44"/>
        <v>多云</v>
      </c>
      <c r="K200" t="str">
        <f t="shared" si="45"/>
        <v>多云</v>
      </c>
      <c r="L200" t="str">
        <f t="shared" si="46"/>
        <v>阴</v>
      </c>
    </row>
    <row r="201" spans="1:12" hidden="1" outlineLevel="2">
      <c r="A201" s="1">
        <v>41382</v>
      </c>
      <c r="B201">
        <v>15</v>
      </c>
      <c r="C201">
        <v>10</v>
      </c>
      <c r="D201">
        <f t="shared" si="41"/>
        <v>13</v>
      </c>
      <c r="E201" t="s">
        <v>28</v>
      </c>
      <c r="F201" t="s">
        <v>27</v>
      </c>
      <c r="G201" t="s">
        <v>14</v>
      </c>
      <c r="H201" t="str">
        <f t="shared" si="42"/>
        <v>多云</v>
      </c>
      <c r="I201" t="str">
        <f t="shared" si="43"/>
        <v>多云</v>
      </c>
      <c r="J201" t="str">
        <f t="shared" si="44"/>
        <v>多云</v>
      </c>
      <c r="K201" t="str">
        <f t="shared" si="45"/>
        <v>多云</v>
      </c>
      <c r="L201" t="str">
        <f t="shared" si="46"/>
        <v>阴</v>
      </c>
    </row>
    <row r="202" spans="1:12" hidden="1" outlineLevel="2">
      <c r="A202" s="1">
        <v>41416</v>
      </c>
      <c r="B202">
        <v>27</v>
      </c>
      <c r="C202">
        <v>21</v>
      </c>
      <c r="D202">
        <f t="shared" si="41"/>
        <v>24</v>
      </c>
      <c r="E202" t="s">
        <v>28</v>
      </c>
      <c r="F202" t="s">
        <v>27</v>
      </c>
      <c r="G202" t="s">
        <v>18</v>
      </c>
      <c r="H202" t="str">
        <f t="shared" si="42"/>
        <v>多云</v>
      </c>
      <c r="I202" t="str">
        <f t="shared" si="43"/>
        <v>多云</v>
      </c>
      <c r="J202" t="str">
        <f t="shared" si="44"/>
        <v>多云</v>
      </c>
      <c r="K202" t="str">
        <f t="shared" si="45"/>
        <v>多云</v>
      </c>
      <c r="L202" t="str">
        <f t="shared" si="46"/>
        <v>阴</v>
      </c>
    </row>
    <row r="203" spans="1:12" hidden="1" outlineLevel="2">
      <c r="A203" s="1">
        <v>41548</v>
      </c>
      <c r="B203">
        <v>26</v>
      </c>
      <c r="C203">
        <v>20</v>
      </c>
      <c r="D203">
        <f t="shared" si="41"/>
        <v>23</v>
      </c>
      <c r="E203" t="s">
        <v>28</v>
      </c>
      <c r="F203" t="s">
        <v>13</v>
      </c>
      <c r="G203" t="s">
        <v>10</v>
      </c>
      <c r="H203" t="str">
        <f t="shared" si="42"/>
        <v>多云</v>
      </c>
      <c r="I203" t="str">
        <f t="shared" si="43"/>
        <v>多云</v>
      </c>
      <c r="J203" t="str">
        <f t="shared" si="44"/>
        <v>多云</v>
      </c>
      <c r="K203" t="str">
        <f t="shared" si="45"/>
        <v>多云</v>
      </c>
      <c r="L203" t="str">
        <f t="shared" si="46"/>
        <v>阴</v>
      </c>
    </row>
    <row r="204" spans="1:12" hidden="1" outlineLevel="2">
      <c r="A204" s="1">
        <v>41576</v>
      </c>
      <c r="B204">
        <v>22</v>
      </c>
      <c r="C204">
        <v>18</v>
      </c>
      <c r="D204">
        <f t="shared" si="41"/>
        <v>20</v>
      </c>
      <c r="E204" t="s">
        <v>28</v>
      </c>
      <c r="F204" t="s">
        <v>27</v>
      </c>
      <c r="G204" t="s">
        <v>18</v>
      </c>
      <c r="H204" t="str">
        <f t="shared" si="42"/>
        <v>多云</v>
      </c>
      <c r="I204" t="str">
        <f t="shared" si="43"/>
        <v>多云</v>
      </c>
      <c r="J204" t="str">
        <f t="shared" si="44"/>
        <v>多云</v>
      </c>
      <c r="K204" t="str">
        <f t="shared" si="45"/>
        <v>多云</v>
      </c>
      <c r="L204" t="str">
        <f t="shared" si="46"/>
        <v>阴</v>
      </c>
    </row>
    <row r="205" spans="1:12" hidden="1" outlineLevel="2">
      <c r="A205" s="1">
        <v>41633</v>
      </c>
      <c r="B205">
        <v>8</v>
      </c>
      <c r="C205">
        <v>3</v>
      </c>
      <c r="D205">
        <f t="shared" si="41"/>
        <v>6</v>
      </c>
      <c r="E205" t="s">
        <v>28</v>
      </c>
      <c r="F205" t="s">
        <v>9</v>
      </c>
      <c r="G205" t="s">
        <v>10</v>
      </c>
      <c r="H205" t="str">
        <f t="shared" si="42"/>
        <v>多云</v>
      </c>
      <c r="I205" t="str">
        <f t="shared" si="43"/>
        <v>多云</v>
      </c>
      <c r="J205" t="str">
        <f t="shared" si="44"/>
        <v>多云</v>
      </c>
      <c r="K205" t="str">
        <f t="shared" si="45"/>
        <v>多云</v>
      </c>
      <c r="L205" t="str">
        <f t="shared" si="46"/>
        <v>阴</v>
      </c>
    </row>
    <row r="206" spans="1:12" hidden="1" outlineLevel="2">
      <c r="A206" s="1">
        <v>41276</v>
      </c>
      <c r="B206">
        <v>3</v>
      </c>
      <c r="C206">
        <v>1</v>
      </c>
      <c r="D206">
        <f t="shared" si="41"/>
        <v>2</v>
      </c>
      <c r="E206" t="s">
        <v>12</v>
      </c>
      <c r="F206" t="s">
        <v>13</v>
      </c>
      <c r="G206" t="s">
        <v>14</v>
      </c>
      <c r="H206" t="str">
        <f t="shared" si="42"/>
        <v>阴</v>
      </c>
      <c r="I206" t="str">
        <f t="shared" si="43"/>
        <v>阴</v>
      </c>
      <c r="J206" t="str">
        <f t="shared" si="44"/>
        <v>阴</v>
      </c>
      <c r="K206" t="str">
        <f t="shared" si="45"/>
        <v>阴</v>
      </c>
      <c r="L206" t="str">
        <f t="shared" si="46"/>
        <v>阴</v>
      </c>
    </row>
    <row r="207" spans="1:12" hidden="1" outlineLevel="2">
      <c r="A207" s="1">
        <v>41282</v>
      </c>
      <c r="B207">
        <v>6</v>
      </c>
      <c r="C207">
        <v>2</v>
      </c>
      <c r="D207">
        <f t="shared" si="41"/>
        <v>4</v>
      </c>
      <c r="E207" t="s">
        <v>20</v>
      </c>
      <c r="F207" t="s">
        <v>21</v>
      </c>
      <c r="G207" t="s">
        <v>14</v>
      </c>
      <c r="H207" t="str">
        <f t="shared" si="42"/>
        <v>阴转</v>
      </c>
      <c r="I207" t="str">
        <f t="shared" si="43"/>
        <v>阴</v>
      </c>
      <c r="J207" t="str">
        <f t="shared" si="44"/>
        <v>阴</v>
      </c>
      <c r="K207" t="str">
        <f t="shared" si="45"/>
        <v>阴</v>
      </c>
      <c r="L207" t="str">
        <f t="shared" si="46"/>
        <v>阴</v>
      </c>
    </row>
    <row r="208" spans="1:12" hidden="1" outlineLevel="2">
      <c r="A208" s="1">
        <v>41285</v>
      </c>
      <c r="B208">
        <v>10</v>
      </c>
      <c r="C208">
        <v>2</v>
      </c>
      <c r="D208">
        <f t="shared" si="41"/>
        <v>6</v>
      </c>
      <c r="E208" t="s">
        <v>20</v>
      </c>
      <c r="F208" t="s">
        <v>19</v>
      </c>
      <c r="G208" t="s">
        <v>18</v>
      </c>
      <c r="H208" t="str">
        <f t="shared" si="42"/>
        <v>阴转</v>
      </c>
      <c r="I208" t="str">
        <f t="shared" si="43"/>
        <v>阴</v>
      </c>
      <c r="J208" t="str">
        <f t="shared" si="44"/>
        <v>阴</v>
      </c>
      <c r="K208" t="str">
        <f t="shared" si="45"/>
        <v>阴</v>
      </c>
      <c r="L208" t="str">
        <f t="shared" si="46"/>
        <v>阴</v>
      </c>
    </row>
    <row r="209" spans="1:12" hidden="1" outlineLevel="2">
      <c r="A209" s="1">
        <v>41310</v>
      </c>
      <c r="B209">
        <v>7</v>
      </c>
      <c r="C209">
        <v>4</v>
      </c>
      <c r="D209">
        <f t="shared" si="41"/>
        <v>6</v>
      </c>
      <c r="E209" t="s">
        <v>12</v>
      </c>
      <c r="F209" t="s">
        <v>13</v>
      </c>
      <c r="G209" t="s">
        <v>16</v>
      </c>
      <c r="H209" t="str">
        <f t="shared" si="42"/>
        <v>阴</v>
      </c>
      <c r="I209" t="str">
        <f t="shared" si="43"/>
        <v>阴</v>
      </c>
      <c r="J209" t="str">
        <f t="shared" si="44"/>
        <v>阴</v>
      </c>
      <c r="K209" t="str">
        <f t="shared" si="45"/>
        <v>阴</v>
      </c>
      <c r="L209" t="str">
        <f t="shared" si="46"/>
        <v>阴</v>
      </c>
    </row>
    <row r="210" spans="1:12" hidden="1" outlineLevel="2">
      <c r="A210" s="1">
        <v>41321</v>
      </c>
      <c r="B210">
        <v>12</v>
      </c>
      <c r="C210">
        <v>6</v>
      </c>
      <c r="D210">
        <f t="shared" si="41"/>
        <v>9</v>
      </c>
      <c r="E210" t="s">
        <v>40</v>
      </c>
      <c r="F210" t="s">
        <v>9</v>
      </c>
      <c r="G210" t="s">
        <v>16</v>
      </c>
      <c r="H210" t="str">
        <f t="shared" si="42"/>
        <v>阴转</v>
      </c>
      <c r="I210" t="str">
        <f t="shared" si="43"/>
        <v>阴</v>
      </c>
      <c r="J210" t="str">
        <f t="shared" si="44"/>
        <v>阴</v>
      </c>
      <c r="K210" t="str">
        <f t="shared" si="45"/>
        <v>阴</v>
      </c>
      <c r="L210" t="str">
        <f t="shared" si="46"/>
        <v>阴</v>
      </c>
    </row>
    <row r="211" spans="1:12" hidden="1" outlineLevel="2">
      <c r="A211" s="1">
        <v>41329</v>
      </c>
      <c r="B211">
        <v>16</v>
      </c>
      <c r="C211">
        <v>8</v>
      </c>
      <c r="D211">
        <f t="shared" si="41"/>
        <v>12</v>
      </c>
      <c r="E211" t="s">
        <v>40</v>
      </c>
      <c r="F211" t="s">
        <v>27</v>
      </c>
      <c r="G211" t="s">
        <v>16</v>
      </c>
      <c r="H211" t="str">
        <f t="shared" si="42"/>
        <v>阴转</v>
      </c>
      <c r="I211" t="str">
        <f t="shared" si="43"/>
        <v>阴</v>
      </c>
      <c r="J211" t="str">
        <f t="shared" si="44"/>
        <v>阴</v>
      </c>
      <c r="K211" t="str">
        <f t="shared" si="45"/>
        <v>阴</v>
      </c>
      <c r="L211" t="str">
        <f t="shared" si="46"/>
        <v>阴</v>
      </c>
    </row>
    <row r="212" spans="1:12" hidden="1" outlineLevel="2">
      <c r="A212" s="1">
        <v>41331</v>
      </c>
      <c r="B212">
        <v>12</v>
      </c>
      <c r="C212">
        <v>8</v>
      </c>
      <c r="D212">
        <f t="shared" si="41"/>
        <v>10</v>
      </c>
      <c r="E212" t="s">
        <v>20</v>
      </c>
      <c r="F212" t="s">
        <v>9</v>
      </c>
      <c r="G212" t="s">
        <v>18</v>
      </c>
      <c r="H212" t="str">
        <f t="shared" si="42"/>
        <v>阴转</v>
      </c>
      <c r="I212" t="str">
        <f t="shared" si="43"/>
        <v>阴</v>
      </c>
      <c r="J212" t="str">
        <f t="shared" si="44"/>
        <v>阴</v>
      </c>
      <c r="K212" t="str">
        <f t="shared" si="45"/>
        <v>阴</v>
      </c>
      <c r="L212" t="str">
        <f t="shared" si="46"/>
        <v>阴</v>
      </c>
    </row>
    <row r="213" spans="1:12" hidden="1" outlineLevel="2">
      <c r="A213" s="1">
        <v>41334</v>
      </c>
      <c r="B213">
        <v>7</v>
      </c>
      <c r="C213">
        <v>3</v>
      </c>
      <c r="D213">
        <f t="shared" si="41"/>
        <v>5</v>
      </c>
      <c r="E213" t="s">
        <v>20</v>
      </c>
      <c r="F213" t="s">
        <v>9</v>
      </c>
      <c r="G213" t="s">
        <v>14</v>
      </c>
      <c r="H213" t="str">
        <f t="shared" si="42"/>
        <v>阴转</v>
      </c>
      <c r="I213" t="str">
        <f t="shared" si="43"/>
        <v>阴</v>
      </c>
      <c r="J213" t="str">
        <f t="shared" si="44"/>
        <v>阴</v>
      </c>
      <c r="K213" t="str">
        <f t="shared" si="45"/>
        <v>阴</v>
      </c>
      <c r="L213" t="str">
        <f t="shared" si="46"/>
        <v>阴</v>
      </c>
    </row>
    <row r="214" spans="1:12" hidden="1" outlineLevel="2">
      <c r="A214" s="1">
        <v>41346</v>
      </c>
      <c r="B214">
        <v>10</v>
      </c>
      <c r="C214">
        <v>4</v>
      </c>
      <c r="D214">
        <f t="shared" si="41"/>
        <v>7</v>
      </c>
      <c r="E214" t="s">
        <v>20</v>
      </c>
      <c r="F214" t="s">
        <v>9</v>
      </c>
      <c r="G214" t="s">
        <v>16</v>
      </c>
      <c r="H214" t="str">
        <f t="shared" si="42"/>
        <v>阴转</v>
      </c>
      <c r="I214" t="str">
        <f t="shared" si="43"/>
        <v>阴</v>
      </c>
      <c r="J214" t="str">
        <f t="shared" si="44"/>
        <v>阴</v>
      </c>
      <c r="K214" t="str">
        <f t="shared" si="45"/>
        <v>阴</v>
      </c>
      <c r="L214" t="str">
        <f t="shared" si="46"/>
        <v>阴</v>
      </c>
    </row>
    <row r="215" spans="1:12" hidden="1" outlineLevel="2">
      <c r="A215" s="1">
        <v>41357</v>
      </c>
      <c r="B215">
        <v>11</v>
      </c>
      <c r="C215">
        <v>5</v>
      </c>
      <c r="D215">
        <f t="shared" si="41"/>
        <v>8</v>
      </c>
      <c r="E215" t="s">
        <v>48</v>
      </c>
      <c r="F215" t="s">
        <v>19</v>
      </c>
      <c r="G215" t="s">
        <v>14</v>
      </c>
      <c r="H215" t="str">
        <f t="shared" si="42"/>
        <v>阴转</v>
      </c>
      <c r="I215" t="str">
        <f t="shared" si="43"/>
        <v>阴</v>
      </c>
      <c r="J215" t="str">
        <f t="shared" si="44"/>
        <v>阴</v>
      </c>
      <c r="K215" t="str">
        <f t="shared" si="45"/>
        <v>阴</v>
      </c>
      <c r="L215" t="str">
        <f t="shared" si="46"/>
        <v>阴</v>
      </c>
    </row>
    <row r="216" spans="1:12" hidden="1" outlineLevel="2">
      <c r="A216" s="1">
        <v>41359</v>
      </c>
      <c r="B216">
        <v>16</v>
      </c>
      <c r="C216">
        <v>7</v>
      </c>
      <c r="D216">
        <f t="shared" si="41"/>
        <v>12</v>
      </c>
      <c r="E216" t="s">
        <v>20</v>
      </c>
      <c r="F216" t="s">
        <v>27</v>
      </c>
      <c r="G216" t="s">
        <v>18</v>
      </c>
      <c r="H216" t="str">
        <f t="shared" si="42"/>
        <v>阴转</v>
      </c>
      <c r="I216" t="str">
        <f t="shared" si="43"/>
        <v>阴</v>
      </c>
      <c r="J216" t="str">
        <f t="shared" si="44"/>
        <v>阴</v>
      </c>
      <c r="K216" t="str">
        <f t="shared" si="45"/>
        <v>阴</v>
      </c>
      <c r="L216" t="str">
        <f t="shared" si="46"/>
        <v>阴</v>
      </c>
    </row>
    <row r="217" spans="1:12" hidden="1" outlineLevel="2">
      <c r="A217" s="1">
        <v>41361</v>
      </c>
      <c r="B217">
        <v>13</v>
      </c>
      <c r="C217">
        <v>8</v>
      </c>
      <c r="D217">
        <f t="shared" si="41"/>
        <v>11</v>
      </c>
      <c r="E217" t="s">
        <v>20</v>
      </c>
      <c r="F217" t="s">
        <v>21</v>
      </c>
      <c r="G217" t="s">
        <v>10</v>
      </c>
      <c r="H217" t="str">
        <f t="shared" si="42"/>
        <v>阴转</v>
      </c>
      <c r="I217" t="str">
        <f t="shared" si="43"/>
        <v>阴</v>
      </c>
      <c r="J217" t="str">
        <f t="shared" si="44"/>
        <v>阴</v>
      </c>
      <c r="K217" t="str">
        <f t="shared" si="45"/>
        <v>阴</v>
      </c>
      <c r="L217" t="str">
        <f t="shared" si="46"/>
        <v>阴</v>
      </c>
    </row>
    <row r="218" spans="1:12" hidden="1" outlineLevel="2">
      <c r="A218" s="1">
        <v>41365</v>
      </c>
      <c r="B218">
        <v>16</v>
      </c>
      <c r="C218">
        <v>9</v>
      </c>
      <c r="D218">
        <f t="shared" si="41"/>
        <v>13</v>
      </c>
      <c r="E218" t="s">
        <v>48</v>
      </c>
      <c r="F218" t="s">
        <v>21</v>
      </c>
      <c r="G218" t="s">
        <v>14</v>
      </c>
      <c r="H218" t="str">
        <f t="shared" si="42"/>
        <v>阴转</v>
      </c>
      <c r="I218" t="str">
        <f t="shared" si="43"/>
        <v>阴</v>
      </c>
      <c r="J218" t="str">
        <f t="shared" si="44"/>
        <v>阴</v>
      </c>
      <c r="K218" t="str">
        <f t="shared" si="45"/>
        <v>阴</v>
      </c>
      <c r="L218" t="str">
        <f t="shared" si="46"/>
        <v>阴</v>
      </c>
    </row>
    <row r="219" spans="1:12" hidden="1" outlineLevel="2">
      <c r="A219" s="1">
        <v>41367</v>
      </c>
      <c r="B219">
        <v>19</v>
      </c>
      <c r="C219">
        <v>11</v>
      </c>
      <c r="D219">
        <f t="shared" si="41"/>
        <v>15</v>
      </c>
      <c r="E219" t="s">
        <v>20</v>
      </c>
      <c r="F219" t="s">
        <v>27</v>
      </c>
      <c r="G219" t="s">
        <v>10</v>
      </c>
      <c r="H219" t="str">
        <f t="shared" si="42"/>
        <v>阴转</v>
      </c>
      <c r="I219" t="str">
        <f t="shared" si="43"/>
        <v>阴</v>
      </c>
      <c r="J219" t="str">
        <f t="shared" si="44"/>
        <v>阴</v>
      </c>
      <c r="K219" t="str">
        <f t="shared" si="45"/>
        <v>阴</v>
      </c>
      <c r="L219" t="str">
        <f t="shared" si="46"/>
        <v>阴</v>
      </c>
    </row>
    <row r="220" spans="1:12" hidden="1" outlineLevel="2">
      <c r="A220" s="1">
        <v>41368</v>
      </c>
      <c r="B220">
        <v>17</v>
      </c>
      <c r="C220">
        <v>13</v>
      </c>
      <c r="D220">
        <f t="shared" si="41"/>
        <v>15</v>
      </c>
      <c r="E220" t="s">
        <v>50</v>
      </c>
      <c r="F220" t="s">
        <v>13</v>
      </c>
      <c r="G220" t="s">
        <v>14</v>
      </c>
      <c r="H220" t="str">
        <f t="shared" si="42"/>
        <v>阴转</v>
      </c>
      <c r="I220" t="str">
        <f t="shared" si="43"/>
        <v>阴</v>
      </c>
      <c r="J220" t="str">
        <f t="shared" si="44"/>
        <v>阴</v>
      </c>
      <c r="K220" t="str">
        <f t="shared" si="45"/>
        <v>阴</v>
      </c>
      <c r="L220" t="str">
        <f t="shared" si="46"/>
        <v>阴</v>
      </c>
    </row>
    <row r="221" spans="1:12" hidden="1" outlineLevel="2">
      <c r="A221" s="1">
        <v>41380</v>
      </c>
      <c r="B221">
        <v>24</v>
      </c>
      <c r="C221">
        <v>17</v>
      </c>
      <c r="D221">
        <f t="shared" si="41"/>
        <v>21</v>
      </c>
      <c r="E221" t="s">
        <v>20</v>
      </c>
      <c r="F221" t="s">
        <v>39</v>
      </c>
      <c r="G221" t="s">
        <v>18</v>
      </c>
      <c r="H221" t="str">
        <f t="shared" si="42"/>
        <v>阴转</v>
      </c>
      <c r="I221" t="str">
        <f t="shared" si="43"/>
        <v>阴</v>
      </c>
      <c r="J221" t="str">
        <f t="shared" si="44"/>
        <v>阴</v>
      </c>
      <c r="K221" t="str">
        <f t="shared" si="45"/>
        <v>阴</v>
      </c>
      <c r="L221" t="str">
        <f t="shared" si="46"/>
        <v>阴</v>
      </c>
    </row>
    <row r="222" spans="1:12" hidden="1" outlineLevel="2">
      <c r="A222" s="1">
        <v>41384</v>
      </c>
      <c r="B222">
        <v>15</v>
      </c>
      <c r="C222">
        <v>8</v>
      </c>
      <c r="D222">
        <f t="shared" si="41"/>
        <v>12</v>
      </c>
      <c r="E222" t="s">
        <v>48</v>
      </c>
      <c r="F222" t="s">
        <v>13</v>
      </c>
      <c r="G222" t="s">
        <v>16</v>
      </c>
      <c r="H222" t="str">
        <f t="shared" si="42"/>
        <v>阴转</v>
      </c>
      <c r="I222" t="str">
        <f t="shared" si="43"/>
        <v>阴</v>
      </c>
      <c r="J222" t="str">
        <f t="shared" si="44"/>
        <v>阴</v>
      </c>
      <c r="K222" t="str">
        <f t="shared" si="45"/>
        <v>阴</v>
      </c>
      <c r="L222" t="str">
        <f t="shared" si="46"/>
        <v>阴</v>
      </c>
    </row>
    <row r="223" spans="1:12" hidden="1" outlineLevel="2">
      <c r="A223" s="1">
        <v>41387</v>
      </c>
      <c r="B223">
        <v>22</v>
      </c>
      <c r="C223">
        <v>14</v>
      </c>
      <c r="D223">
        <f t="shared" si="41"/>
        <v>18</v>
      </c>
      <c r="E223" t="s">
        <v>20</v>
      </c>
      <c r="F223" t="s">
        <v>19</v>
      </c>
      <c r="G223" t="s">
        <v>18</v>
      </c>
      <c r="H223" t="str">
        <f t="shared" si="42"/>
        <v>阴转</v>
      </c>
      <c r="I223" t="str">
        <f t="shared" si="43"/>
        <v>阴</v>
      </c>
      <c r="J223" t="str">
        <f t="shared" si="44"/>
        <v>阴</v>
      </c>
      <c r="K223" t="str">
        <f t="shared" si="45"/>
        <v>阴</v>
      </c>
      <c r="L223" t="str">
        <f t="shared" si="46"/>
        <v>阴</v>
      </c>
    </row>
    <row r="224" spans="1:12" hidden="1" outlineLevel="2">
      <c r="A224" s="1">
        <v>41404</v>
      </c>
      <c r="B224">
        <v>29</v>
      </c>
      <c r="C224">
        <v>18</v>
      </c>
      <c r="D224">
        <f t="shared" si="41"/>
        <v>24</v>
      </c>
      <c r="E224" t="s">
        <v>20</v>
      </c>
      <c r="F224" t="s">
        <v>13</v>
      </c>
      <c r="G224" t="s">
        <v>18</v>
      </c>
      <c r="H224" t="str">
        <f t="shared" si="42"/>
        <v>阴转</v>
      </c>
      <c r="I224" t="str">
        <f t="shared" si="43"/>
        <v>阴</v>
      </c>
      <c r="J224" t="str">
        <f t="shared" si="44"/>
        <v>阴</v>
      </c>
      <c r="K224" t="str">
        <f t="shared" si="45"/>
        <v>阴</v>
      </c>
      <c r="L224" t="str">
        <f t="shared" si="46"/>
        <v>阴</v>
      </c>
    </row>
    <row r="225" spans="1:12" hidden="1" outlineLevel="2">
      <c r="A225" s="1">
        <v>41408</v>
      </c>
      <c r="B225">
        <v>24</v>
      </c>
      <c r="C225">
        <v>21</v>
      </c>
      <c r="D225">
        <f t="shared" si="41"/>
        <v>23</v>
      </c>
      <c r="E225" t="s">
        <v>40</v>
      </c>
      <c r="F225" t="s">
        <v>21</v>
      </c>
      <c r="G225" t="s">
        <v>18</v>
      </c>
      <c r="H225" t="str">
        <f t="shared" si="42"/>
        <v>阴转</v>
      </c>
      <c r="I225" t="str">
        <f t="shared" si="43"/>
        <v>阴</v>
      </c>
      <c r="J225" t="str">
        <f t="shared" si="44"/>
        <v>阴</v>
      </c>
      <c r="K225" t="str">
        <f t="shared" si="45"/>
        <v>阴</v>
      </c>
      <c r="L225" t="str">
        <f t="shared" si="46"/>
        <v>阴</v>
      </c>
    </row>
    <row r="226" spans="1:12" hidden="1" outlineLevel="2">
      <c r="A226" s="1">
        <v>41417</v>
      </c>
      <c r="B226">
        <v>26</v>
      </c>
      <c r="C226">
        <v>21</v>
      </c>
      <c r="D226">
        <f t="shared" si="41"/>
        <v>24</v>
      </c>
      <c r="E226" t="s">
        <v>20</v>
      </c>
      <c r="F226" t="s">
        <v>21</v>
      </c>
      <c r="G226" t="s">
        <v>18</v>
      </c>
      <c r="H226" t="str">
        <f t="shared" si="42"/>
        <v>阴转</v>
      </c>
      <c r="I226" t="str">
        <f t="shared" si="43"/>
        <v>阴</v>
      </c>
      <c r="J226" t="str">
        <f t="shared" si="44"/>
        <v>阴</v>
      </c>
      <c r="K226" t="str">
        <f t="shared" si="45"/>
        <v>阴</v>
      </c>
      <c r="L226" t="str">
        <f t="shared" si="46"/>
        <v>阴</v>
      </c>
    </row>
    <row r="227" spans="1:12" hidden="1" outlineLevel="2">
      <c r="A227" s="1">
        <v>41421</v>
      </c>
      <c r="B227">
        <v>30</v>
      </c>
      <c r="C227">
        <v>22</v>
      </c>
      <c r="D227">
        <f t="shared" ref="D227:D258" si="47">ROUND((B227+C227)/2,0)</f>
        <v>26</v>
      </c>
      <c r="E227" t="s">
        <v>20</v>
      </c>
      <c r="F227" t="s">
        <v>39</v>
      </c>
      <c r="G227" t="s">
        <v>18</v>
      </c>
      <c r="H227" t="str">
        <f t="shared" ref="H227:H253" si="48">LEFT(E227,2)</f>
        <v>阴转</v>
      </c>
      <c r="I227" t="str">
        <f t="shared" ref="I227:I258" si="49">IF(OR(LEFT(H227,1)="晴",LEFT(H227,1)="阴"),LEFT(H227,1),H227)</f>
        <v>阴</v>
      </c>
      <c r="J227" t="str">
        <f t="shared" ref="J227:J258" si="50">IF(ISERROR(FIND("雪",E227)),I227,"雪")</f>
        <v>阴</v>
      </c>
      <c r="K227" t="str">
        <f t="shared" ref="K227:K258" si="51">IF(ISERROR(FIND("雨",J227)),J227,"雨")</f>
        <v>阴</v>
      </c>
      <c r="L227" t="str">
        <f t="shared" ref="L227:L258" si="52">IF(LEFT(E227,2)="多云",IF(LEN(E227)&gt;2,RIGHT(E227,1),K227),K227)</f>
        <v>阴</v>
      </c>
    </row>
    <row r="228" spans="1:12" hidden="1" outlineLevel="2">
      <c r="A228" s="1">
        <v>41435</v>
      </c>
      <c r="B228">
        <v>26</v>
      </c>
      <c r="C228">
        <v>20</v>
      </c>
      <c r="D228">
        <f t="shared" si="47"/>
        <v>23</v>
      </c>
      <c r="E228" t="s">
        <v>40</v>
      </c>
      <c r="F228" t="s">
        <v>9</v>
      </c>
      <c r="G228" t="s">
        <v>18</v>
      </c>
      <c r="H228" t="str">
        <f t="shared" si="48"/>
        <v>阴转</v>
      </c>
      <c r="I228" t="str">
        <f t="shared" si="49"/>
        <v>阴</v>
      </c>
      <c r="J228" t="str">
        <f t="shared" si="50"/>
        <v>阴</v>
      </c>
      <c r="K228" t="str">
        <f t="shared" si="51"/>
        <v>阴</v>
      </c>
      <c r="L228" t="str">
        <f t="shared" si="52"/>
        <v>阴</v>
      </c>
    </row>
    <row r="229" spans="1:12" hidden="1" outlineLevel="2">
      <c r="A229" s="1">
        <v>41437</v>
      </c>
      <c r="B229">
        <v>24</v>
      </c>
      <c r="C229">
        <v>20</v>
      </c>
      <c r="D229">
        <f t="shared" si="47"/>
        <v>22</v>
      </c>
      <c r="E229" t="s">
        <v>12</v>
      </c>
      <c r="F229" t="s">
        <v>13</v>
      </c>
      <c r="G229" t="s">
        <v>18</v>
      </c>
      <c r="H229" t="str">
        <f t="shared" si="48"/>
        <v>阴</v>
      </c>
      <c r="I229" t="str">
        <f t="shared" si="49"/>
        <v>阴</v>
      </c>
      <c r="J229" t="str">
        <f t="shared" si="50"/>
        <v>阴</v>
      </c>
      <c r="K229" t="str">
        <f t="shared" si="51"/>
        <v>阴</v>
      </c>
      <c r="L229" t="str">
        <f t="shared" si="52"/>
        <v>阴</v>
      </c>
    </row>
    <row r="230" spans="1:12" hidden="1" outlineLevel="2">
      <c r="A230" s="1">
        <v>41440</v>
      </c>
      <c r="B230">
        <v>29</v>
      </c>
      <c r="C230">
        <v>23</v>
      </c>
      <c r="D230">
        <f t="shared" si="47"/>
        <v>26</v>
      </c>
      <c r="E230" t="s">
        <v>40</v>
      </c>
      <c r="F230" t="s">
        <v>27</v>
      </c>
      <c r="G230" t="s">
        <v>18</v>
      </c>
      <c r="H230" t="str">
        <f t="shared" si="48"/>
        <v>阴转</v>
      </c>
      <c r="I230" t="str">
        <f t="shared" si="49"/>
        <v>阴</v>
      </c>
      <c r="J230" t="str">
        <f t="shared" si="50"/>
        <v>阴</v>
      </c>
      <c r="K230" t="str">
        <f t="shared" si="51"/>
        <v>阴</v>
      </c>
      <c r="L230" t="str">
        <f t="shared" si="52"/>
        <v>阴</v>
      </c>
    </row>
    <row r="231" spans="1:12" hidden="1" outlineLevel="2">
      <c r="A231" s="1">
        <v>41441</v>
      </c>
      <c r="B231">
        <v>34</v>
      </c>
      <c r="C231">
        <v>25</v>
      </c>
      <c r="D231">
        <f t="shared" si="47"/>
        <v>30</v>
      </c>
      <c r="E231" t="s">
        <v>50</v>
      </c>
      <c r="F231" t="s">
        <v>21</v>
      </c>
      <c r="G231" t="s">
        <v>18</v>
      </c>
      <c r="H231" t="str">
        <f t="shared" si="48"/>
        <v>阴转</v>
      </c>
      <c r="I231" t="str">
        <f t="shared" si="49"/>
        <v>阴</v>
      </c>
      <c r="J231" t="str">
        <f t="shared" si="50"/>
        <v>阴</v>
      </c>
      <c r="K231" t="str">
        <f t="shared" si="51"/>
        <v>阴</v>
      </c>
      <c r="L231" t="str">
        <f t="shared" si="52"/>
        <v>阴</v>
      </c>
    </row>
    <row r="232" spans="1:12" hidden="1" outlineLevel="2">
      <c r="A232" s="1">
        <v>41443</v>
      </c>
      <c r="B232">
        <v>32</v>
      </c>
      <c r="C232">
        <v>26</v>
      </c>
      <c r="D232">
        <f t="shared" si="47"/>
        <v>29</v>
      </c>
      <c r="E232" t="s">
        <v>60</v>
      </c>
      <c r="F232" t="s">
        <v>19</v>
      </c>
      <c r="G232" t="s">
        <v>49</v>
      </c>
      <c r="H232" t="str">
        <f t="shared" si="48"/>
        <v>阴转</v>
      </c>
      <c r="I232" t="str">
        <f t="shared" si="49"/>
        <v>阴</v>
      </c>
      <c r="J232" t="str">
        <f t="shared" si="50"/>
        <v>阴</v>
      </c>
      <c r="K232" t="str">
        <f t="shared" si="51"/>
        <v>阴</v>
      </c>
      <c r="L232" t="str">
        <f t="shared" si="52"/>
        <v>阴</v>
      </c>
    </row>
    <row r="233" spans="1:12" hidden="1" outlineLevel="2">
      <c r="A233" s="1">
        <v>41444</v>
      </c>
      <c r="B233">
        <v>30</v>
      </c>
      <c r="C233">
        <v>25</v>
      </c>
      <c r="D233">
        <f t="shared" si="47"/>
        <v>28</v>
      </c>
      <c r="E233" t="s">
        <v>12</v>
      </c>
      <c r="F233" t="s">
        <v>9</v>
      </c>
      <c r="G233" t="s">
        <v>18</v>
      </c>
      <c r="H233" t="str">
        <f t="shared" si="48"/>
        <v>阴</v>
      </c>
      <c r="I233" t="str">
        <f t="shared" si="49"/>
        <v>阴</v>
      </c>
      <c r="J233" t="str">
        <f t="shared" si="50"/>
        <v>阴</v>
      </c>
      <c r="K233" t="str">
        <f t="shared" si="51"/>
        <v>阴</v>
      </c>
      <c r="L233" t="str">
        <f t="shared" si="52"/>
        <v>阴</v>
      </c>
    </row>
    <row r="234" spans="1:12" hidden="1" outlineLevel="2">
      <c r="A234" s="1">
        <v>41445</v>
      </c>
      <c r="B234">
        <v>29</v>
      </c>
      <c r="C234">
        <v>24</v>
      </c>
      <c r="D234">
        <f t="shared" si="47"/>
        <v>27</v>
      </c>
      <c r="E234" t="s">
        <v>20</v>
      </c>
      <c r="F234" t="s">
        <v>21</v>
      </c>
      <c r="G234" t="s">
        <v>18</v>
      </c>
      <c r="H234" t="str">
        <f t="shared" si="48"/>
        <v>阴转</v>
      </c>
      <c r="I234" t="str">
        <f t="shared" si="49"/>
        <v>阴</v>
      </c>
      <c r="J234" t="str">
        <f t="shared" si="50"/>
        <v>阴</v>
      </c>
      <c r="K234" t="str">
        <f t="shared" si="51"/>
        <v>阴</v>
      </c>
      <c r="L234" t="str">
        <f t="shared" si="52"/>
        <v>阴</v>
      </c>
    </row>
    <row r="235" spans="1:12" hidden="1" outlineLevel="2">
      <c r="A235" s="1">
        <v>41454</v>
      </c>
      <c r="B235">
        <v>29</v>
      </c>
      <c r="C235">
        <v>23</v>
      </c>
      <c r="D235">
        <f t="shared" si="47"/>
        <v>26</v>
      </c>
      <c r="E235" t="s">
        <v>40</v>
      </c>
      <c r="F235" t="s">
        <v>27</v>
      </c>
      <c r="G235" t="s">
        <v>18</v>
      </c>
      <c r="H235" t="str">
        <f t="shared" si="48"/>
        <v>阴转</v>
      </c>
      <c r="I235" t="str">
        <f t="shared" si="49"/>
        <v>阴</v>
      </c>
      <c r="J235" t="str">
        <f t="shared" si="50"/>
        <v>阴</v>
      </c>
      <c r="K235" t="str">
        <f t="shared" si="51"/>
        <v>阴</v>
      </c>
      <c r="L235" t="str">
        <f t="shared" si="52"/>
        <v>阴</v>
      </c>
    </row>
    <row r="236" spans="1:12" hidden="1" outlineLevel="2">
      <c r="A236" s="1">
        <v>41461</v>
      </c>
      <c r="B236">
        <v>34</v>
      </c>
      <c r="C236">
        <v>26</v>
      </c>
      <c r="D236">
        <f t="shared" si="47"/>
        <v>30</v>
      </c>
      <c r="E236" t="s">
        <v>20</v>
      </c>
      <c r="F236" t="s">
        <v>13</v>
      </c>
      <c r="G236" t="s">
        <v>10</v>
      </c>
      <c r="H236" t="str">
        <f t="shared" si="48"/>
        <v>阴转</v>
      </c>
      <c r="I236" t="str">
        <f t="shared" si="49"/>
        <v>阴</v>
      </c>
      <c r="J236" t="str">
        <f t="shared" si="50"/>
        <v>阴</v>
      </c>
      <c r="K236" t="str">
        <f t="shared" si="51"/>
        <v>阴</v>
      </c>
      <c r="L236" t="str">
        <f t="shared" si="52"/>
        <v>阴</v>
      </c>
    </row>
    <row r="237" spans="1:12" hidden="1" outlineLevel="2">
      <c r="A237" s="1">
        <v>41512</v>
      </c>
      <c r="B237">
        <v>32</v>
      </c>
      <c r="C237">
        <v>25</v>
      </c>
      <c r="D237">
        <f t="shared" si="47"/>
        <v>29</v>
      </c>
      <c r="E237" t="s">
        <v>71</v>
      </c>
      <c r="F237" t="s">
        <v>27</v>
      </c>
      <c r="G237" t="s">
        <v>18</v>
      </c>
      <c r="H237" t="str">
        <f t="shared" si="48"/>
        <v>阴转</v>
      </c>
      <c r="I237" t="str">
        <f t="shared" si="49"/>
        <v>阴</v>
      </c>
      <c r="J237" t="str">
        <f t="shared" si="50"/>
        <v>阴</v>
      </c>
      <c r="K237" t="str">
        <f t="shared" si="51"/>
        <v>阴</v>
      </c>
      <c r="L237" t="str">
        <f t="shared" si="52"/>
        <v>阴</v>
      </c>
    </row>
    <row r="238" spans="1:12" hidden="1" outlineLevel="2">
      <c r="A238" s="1">
        <v>41516</v>
      </c>
      <c r="B238">
        <v>28</v>
      </c>
      <c r="C238">
        <v>23</v>
      </c>
      <c r="D238">
        <f t="shared" si="47"/>
        <v>26</v>
      </c>
      <c r="E238" t="s">
        <v>20</v>
      </c>
      <c r="F238" t="s">
        <v>21</v>
      </c>
      <c r="G238" t="s">
        <v>14</v>
      </c>
      <c r="H238" t="str">
        <f t="shared" si="48"/>
        <v>阴转</v>
      </c>
      <c r="I238" t="str">
        <f t="shared" si="49"/>
        <v>阴</v>
      </c>
      <c r="J238" t="str">
        <f t="shared" si="50"/>
        <v>阴</v>
      </c>
      <c r="K238" t="str">
        <f t="shared" si="51"/>
        <v>阴</v>
      </c>
      <c r="L238" t="str">
        <f t="shared" si="52"/>
        <v>阴</v>
      </c>
    </row>
    <row r="239" spans="1:12" hidden="1" outlineLevel="2">
      <c r="A239" s="1">
        <v>41524</v>
      </c>
      <c r="B239">
        <v>27</v>
      </c>
      <c r="C239">
        <v>22</v>
      </c>
      <c r="D239">
        <f t="shared" si="47"/>
        <v>25</v>
      </c>
      <c r="E239" t="s">
        <v>40</v>
      </c>
      <c r="F239" t="s">
        <v>9</v>
      </c>
      <c r="G239" t="s">
        <v>18</v>
      </c>
      <c r="H239" t="str">
        <f t="shared" si="48"/>
        <v>阴转</v>
      </c>
      <c r="I239" t="str">
        <f t="shared" si="49"/>
        <v>阴</v>
      </c>
      <c r="J239" t="str">
        <f t="shared" si="50"/>
        <v>阴</v>
      </c>
      <c r="K239" t="str">
        <f t="shared" si="51"/>
        <v>阴</v>
      </c>
      <c r="L239" t="str">
        <f t="shared" si="52"/>
        <v>阴</v>
      </c>
    </row>
    <row r="240" spans="1:12" hidden="1" outlineLevel="2">
      <c r="A240" s="1">
        <v>41562</v>
      </c>
      <c r="B240">
        <v>19</v>
      </c>
      <c r="C240">
        <v>15</v>
      </c>
      <c r="D240">
        <f t="shared" si="47"/>
        <v>17</v>
      </c>
      <c r="E240" t="s">
        <v>12</v>
      </c>
      <c r="F240" t="s">
        <v>19</v>
      </c>
      <c r="G240" t="s">
        <v>14</v>
      </c>
      <c r="H240" t="str">
        <f t="shared" si="48"/>
        <v>阴</v>
      </c>
      <c r="I240" t="str">
        <f t="shared" si="49"/>
        <v>阴</v>
      </c>
      <c r="J240" t="str">
        <f t="shared" si="50"/>
        <v>阴</v>
      </c>
      <c r="K240" t="str">
        <f t="shared" si="51"/>
        <v>阴</v>
      </c>
      <c r="L240" t="str">
        <f t="shared" si="52"/>
        <v>阴</v>
      </c>
    </row>
    <row r="241" spans="1:12" hidden="1" outlineLevel="2">
      <c r="A241" s="1">
        <v>41563</v>
      </c>
      <c r="B241">
        <v>20</v>
      </c>
      <c r="C241">
        <v>15</v>
      </c>
      <c r="D241">
        <f t="shared" si="47"/>
        <v>18</v>
      </c>
      <c r="E241" t="s">
        <v>12</v>
      </c>
      <c r="F241" t="s">
        <v>13</v>
      </c>
      <c r="G241" t="s">
        <v>18</v>
      </c>
      <c r="H241" t="str">
        <f t="shared" si="48"/>
        <v>阴</v>
      </c>
      <c r="I241" t="str">
        <f t="shared" si="49"/>
        <v>阴</v>
      </c>
      <c r="J241" t="str">
        <f t="shared" si="50"/>
        <v>阴</v>
      </c>
      <c r="K241" t="str">
        <f t="shared" si="51"/>
        <v>阴</v>
      </c>
      <c r="L241" t="str">
        <f t="shared" si="52"/>
        <v>阴</v>
      </c>
    </row>
    <row r="242" spans="1:12" hidden="1" outlineLevel="2">
      <c r="A242" s="1">
        <v>41564</v>
      </c>
      <c r="B242">
        <v>22</v>
      </c>
      <c r="C242">
        <v>17</v>
      </c>
      <c r="D242">
        <f t="shared" si="47"/>
        <v>20</v>
      </c>
      <c r="E242" t="s">
        <v>40</v>
      </c>
      <c r="F242" t="s">
        <v>27</v>
      </c>
      <c r="G242" t="s">
        <v>18</v>
      </c>
      <c r="H242" t="str">
        <f t="shared" si="48"/>
        <v>阴转</v>
      </c>
      <c r="I242" t="str">
        <f t="shared" si="49"/>
        <v>阴</v>
      </c>
      <c r="J242" t="str">
        <f t="shared" si="50"/>
        <v>阴</v>
      </c>
      <c r="K242" t="str">
        <f t="shared" si="51"/>
        <v>阴</v>
      </c>
      <c r="L242" t="str">
        <f t="shared" si="52"/>
        <v>阴</v>
      </c>
    </row>
    <row r="243" spans="1:12" hidden="1" outlineLevel="2">
      <c r="A243" s="1">
        <v>41565</v>
      </c>
      <c r="B243">
        <v>23</v>
      </c>
      <c r="C243">
        <v>19</v>
      </c>
      <c r="D243">
        <f t="shared" si="47"/>
        <v>21</v>
      </c>
      <c r="E243" t="s">
        <v>12</v>
      </c>
      <c r="F243" t="s">
        <v>27</v>
      </c>
      <c r="G243" t="s">
        <v>18</v>
      </c>
      <c r="H243" t="str">
        <f t="shared" si="48"/>
        <v>阴</v>
      </c>
      <c r="I243" t="str">
        <f t="shared" si="49"/>
        <v>阴</v>
      </c>
      <c r="J243" t="str">
        <f t="shared" si="50"/>
        <v>阴</v>
      </c>
      <c r="K243" t="str">
        <f t="shared" si="51"/>
        <v>阴</v>
      </c>
      <c r="L243" t="str">
        <f t="shared" si="52"/>
        <v>阴</v>
      </c>
    </row>
    <row r="244" spans="1:12" hidden="1" outlineLevel="2">
      <c r="A244" s="1">
        <v>41580</v>
      </c>
      <c r="B244">
        <v>22</v>
      </c>
      <c r="C244">
        <v>18</v>
      </c>
      <c r="D244">
        <f t="shared" si="47"/>
        <v>20</v>
      </c>
      <c r="E244" t="s">
        <v>40</v>
      </c>
      <c r="F244" t="s">
        <v>27</v>
      </c>
      <c r="G244" t="s">
        <v>18</v>
      </c>
      <c r="H244" t="str">
        <f t="shared" si="48"/>
        <v>阴转</v>
      </c>
      <c r="I244" t="str">
        <f t="shared" si="49"/>
        <v>阴</v>
      </c>
      <c r="J244" t="str">
        <f t="shared" si="50"/>
        <v>阴</v>
      </c>
      <c r="K244" t="str">
        <f t="shared" si="51"/>
        <v>阴</v>
      </c>
      <c r="L244" t="str">
        <f t="shared" si="52"/>
        <v>阴</v>
      </c>
    </row>
    <row r="245" spans="1:12" hidden="1" outlineLevel="2">
      <c r="A245" s="1">
        <v>41588</v>
      </c>
      <c r="B245">
        <v>16</v>
      </c>
      <c r="C245">
        <v>12</v>
      </c>
      <c r="D245">
        <f t="shared" si="47"/>
        <v>14</v>
      </c>
      <c r="E245" t="s">
        <v>20</v>
      </c>
      <c r="F245" t="s">
        <v>27</v>
      </c>
      <c r="G245" t="s">
        <v>16</v>
      </c>
      <c r="H245" t="str">
        <f t="shared" si="48"/>
        <v>阴转</v>
      </c>
      <c r="I245" t="str">
        <f t="shared" si="49"/>
        <v>阴</v>
      </c>
      <c r="J245" t="str">
        <f t="shared" si="50"/>
        <v>阴</v>
      </c>
      <c r="K245" t="str">
        <f t="shared" si="51"/>
        <v>阴</v>
      </c>
      <c r="L245" t="str">
        <f t="shared" si="52"/>
        <v>阴</v>
      </c>
    </row>
    <row r="246" spans="1:12" hidden="1" outlineLevel="2">
      <c r="A246" s="1">
        <v>41589</v>
      </c>
      <c r="B246">
        <v>16</v>
      </c>
      <c r="C246">
        <v>13</v>
      </c>
      <c r="D246">
        <f t="shared" si="47"/>
        <v>15</v>
      </c>
      <c r="E246" t="s">
        <v>12</v>
      </c>
      <c r="F246" t="s">
        <v>13</v>
      </c>
      <c r="G246" t="s">
        <v>18</v>
      </c>
      <c r="H246" t="str">
        <f t="shared" si="48"/>
        <v>阴</v>
      </c>
      <c r="I246" t="str">
        <f t="shared" si="49"/>
        <v>阴</v>
      </c>
      <c r="J246" t="str">
        <f t="shared" si="50"/>
        <v>阴</v>
      </c>
      <c r="K246" t="str">
        <f t="shared" si="51"/>
        <v>阴</v>
      </c>
      <c r="L246" t="str">
        <f t="shared" si="52"/>
        <v>阴</v>
      </c>
    </row>
    <row r="247" spans="1:12" hidden="1" outlineLevel="2">
      <c r="A247" s="1">
        <v>41590</v>
      </c>
      <c r="B247">
        <v>17</v>
      </c>
      <c r="C247">
        <v>12</v>
      </c>
      <c r="D247">
        <f t="shared" si="47"/>
        <v>15</v>
      </c>
      <c r="E247" t="s">
        <v>12</v>
      </c>
      <c r="F247" t="s">
        <v>27</v>
      </c>
      <c r="G247" t="s">
        <v>18</v>
      </c>
      <c r="H247" t="str">
        <f t="shared" si="48"/>
        <v>阴</v>
      </c>
      <c r="I247" t="str">
        <f t="shared" si="49"/>
        <v>阴</v>
      </c>
      <c r="J247" t="str">
        <f t="shared" si="50"/>
        <v>阴</v>
      </c>
      <c r="K247" t="str">
        <f t="shared" si="51"/>
        <v>阴</v>
      </c>
      <c r="L247" t="str">
        <f t="shared" si="52"/>
        <v>阴</v>
      </c>
    </row>
    <row r="248" spans="1:12" hidden="1" outlineLevel="2">
      <c r="A248" s="1">
        <v>41592</v>
      </c>
      <c r="B248">
        <v>18</v>
      </c>
      <c r="C248">
        <v>11</v>
      </c>
      <c r="D248">
        <f t="shared" si="47"/>
        <v>15</v>
      </c>
      <c r="E248" t="s">
        <v>48</v>
      </c>
      <c r="F248" t="s">
        <v>19</v>
      </c>
      <c r="G248" t="s">
        <v>18</v>
      </c>
      <c r="H248" t="str">
        <f t="shared" si="48"/>
        <v>阴转</v>
      </c>
      <c r="I248" t="str">
        <f t="shared" si="49"/>
        <v>阴</v>
      </c>
      <c r="J248" t="str">
        <f t="shared" si="50"/>
        <v>阴</v>
      </c>
      <c r="K248" t="str">
        <f t="shared" si="51"/>
        <v>阴</v>
      </c>
      <c r="L248" t="str">
        <f t="shared" si="52"/>
        <v>阴</v>
      </c>
    </row>
    <row r="249" spans="1:12" hidden="1" outlineLevel="2">
      <c r="A249" s="1">
        <v>41604</v>
      </c>
      <c r="B249">
        <v>13</v>
      </c>
      <c r="C249">
        <v>6</v>
      </c>
      <c r="D249">
        <f t="shared" si="47"/>
        <v>10</v>
      </c>
      <c r="E249" t="s">
        <v>20</v>
      </c>
      <c r="F249" t="s">
        <v>21</v>
      </c>
      <c r="G249" t="s">
        <v>10</v>
      </c>
      <c r="H249" t="str">
        <f t="shared" si="48"/>
        <v>阴转</v>
      </c>
      <c r="I249" t="str">
        <f t="shared" si="49"/>
        <v>阴</v>
      </c>
      <c r="J249" t="str">
        <f t="shared" si="50"/>
        <v>阴</v>
      </c>
      <c r="K249" t="str">
        <f t="shared" si="51"/>
        <v>阴</v>
      </c>
      <c r="L249" t="str">
        <f t="shared" si="52"/>
        <v>阴</v>
      </c>
    </row>
    <row r="250" spans="1:12" hidden="1" outlineLevel="2">
      <c r="A250" s="1">
        <v>41611</v>
      </c>
      <c r="B250">
        <v>17</v>
      </c>
      <c r="C250">
        <v>9</v>
      </c>
      <c r="D250">
        <f t="shared" si="47"/>
        <v>13</v>
      </c>
      <c r="E250" t="s">
        <v>20</v>
      </c>
      <c r="F250" t="s">
        <v>27</v>
      </c>
      <c r="G250" t="s">
        <v>18</v>
      </c>
      <c r="H250" t="str">
        <f t="shared" si="48"/>
        <v>阴转</v>
      </c>
      <c r="I250" t="str">
        <f t="shared" si="49"/>
        <v>阴</v>
      </c>
      <c r="J250" t="str">
        <f t="shared" si="50"/>
        <v>阴</v>
      </c>
      <c r="K250" t="str">
        <f t="shared" si="51"/>
        <v>阴</v>
      </c>
      <c r="L250" t="str">
        <f t="shared" si="52"/>
        <v>阴</v>
      </c>
    </row>
    <row r="251" spans="1:12" hidden="1" outlineLevel="2">
      <c r="A251" s="1">
        <v>41622</v>
      </c>
      <c r="B251">
        <v>12</v>
      </c>
      <c r="C251">
        <v>7</v>
      </c>
      <c r="D251">
        <f t="shared" si="47"/>
        <v>10</v>
      </c>
      <c r="E251" t="s">
        <v>12</v>
      </c>
      <c r="F251" t="s">
        <v>27</v>
      </c>
      <c r="G251" t="s">
        <v>18</v>
      </c>
      <c r="H251" t="str">
        <f t="shared" si="48"/>
        <v>阴</v>
      </c>
      <c r="I251" t="str">
        <f t="shared" si="49"/>
        <v>阴</v>
      </c>
      <c r="J251" t="str">
        <f t="shared" si="50"/>
        <v>阴</v>
      </c>
      <c r="K251" t="str">
        <f t="shared" si="51"/>
        <v>阴</v>
      </c>
      <c r="L251" t="str">
        <f t="shared" si="52"/>
        <v>阴</v>
      </c>
    </row>
    <row r="252" spans="1:12" hidden="1" outlineLevel="2">
      <c r="A252" s="1">
        <v>41623</v>
      </c>
      <c r="B252">
        <v>12</v>
      </c>
      <c r="C252">
        <v>6</v>
      </c>
      <c r="D252">
        <f t="shared" si="47"/>
        <v>9</v>
      </c>
      <c r="E252" t="s">
        <v>50</v>
      </c>
      <c r="F252" t="s">
        <v>27</v>
      </c>
      <c r="G252" t="s">
        <v>18</v>
      </c>
      <c r="H252" t="str">
        <f t="shared" si="48"/>
        <v>阴转</v>
      </c>
      <c r="I252" t="str">
        <f t="shared" si="49"/>
        <v>阴</v>
      </c>
      <c r="J252" t="str">
        <f t="shared" si="50"/>
        <v>阴</v>
      </c>
      <c r="K252" t="str">
        <f t="shared" si="51"/>
        <v>阴</v>
      </c>
      <c r="L252" t="str">
        <f t="shared" si="52"/>
        <v>阴</v>
      </c>
    </row>
    <row r="253" spans="1:12" hidden="1" outlineLevel="2">
      <c r="A253" s="1">
        <v>41634</v>
      </c>
      <c r="B253">
        <v>4</v>
      </c>
      <c r="C253">
        <v>0</v>
      </c>
      <c r="D253">
        <f t="shared" si="47"/>
        <v>2</v>
      </c>
      <c r="E253" t="s">
        <v>20</v>
      </c>
      <c r="F253" t="s">
        <v>9</v>
      </c>
      <c r="G253" t="s">
        <v>14</v>
      </c>
      <c r="H253" t="str">
        <f t="shared" si="48"/>
        <v>阴转</v>
      </c>
      <c r="I253" t="str">
        <f t="shared" si="49"/>
        <v>阴</v>
      </c>
      <c r="J253" t="str">
        <f t="shared" si="50"/>
        <v>阴</v>
      </c>
      <c r="K253" t="str">
        <f t="shared" si="51"/>
        <v>阴</v>
      </c>
      <c r="L253" t="str">
        <f t="shared" si="52"/>
        <v>阴</v>
      </c>
    </row>
    <row r="254" spans="1:12" outlineLevel="1" collapsed="1">
      <c r="A254" s="2">
        <f>SUBTOTAL(3,A195:A253)</f>
        <v>59</v>
      </c>
      <c r="L254" s="3" t="s">
        <v>85</v>
      </c>
    </row>
    <row r="255" spans="1:12" hidden="1" outlineLevel="2">
      <c r="A255" s="1">
        <v>41409</v>
      </c>
      <c r="B255">
        <v>21</v>
      </c>
      <c r="C255">
        <v>19</v>
      </c>
      <c r="D255">
        <f t="shared" ref="D255:D286" si="53">ROUND((B255+C255)/2,0)</f>
        <v>20</v>
      </c>
      <c r="E255" t="s">
        <v>54</v>
      </c>
      <c r="F255" t="s">
        <v>9</v>
      </c>
      <c r="G255" t="s">
        <v>10</v>
      </c>
      <c r="H255" t="str">
        <f t="shared" ref="H255:H286" si="54">LEFT(E255,2)</f>
        <v>暴雨</v>
      </c>
      <c r="I255" t="str">
        <f t="shared" ref="I255:I286" si="55">IF(OR(LEFT(H255,1)="晴",LEFT(H255,1)="阴"),LEFT(H255,1),H255)</f>
        <v>暴雨</v>
      </c>
      <c r="J255" t="str">
        <f t="shared" ref="J255:J286" si="56">IF(ISERROR(FIND("雪",E255)),I255,"雪")</f>
        <v>暴雨</v>
      </c>
      <c r="K255" t="str">
        <f t="shared" ref="K255:K286" si="57">IF(ISERROR(FIND("雨",J255)),J255,"雨")</f>
        <v>雨</v>
      </c>
      <c r="L255" t="str">
        <f t="shared" ref="L255:L286" si="58">IF(LEFT(E255,2)="多云",IF(LEN(E255)&gt;2,RIGHT(E255,1),K255),K255)</f>
        <v>雨</v>
      </c>
    </row>
    <row r="256" spans="1:12" hidden="1" outlineLevel="2">
      <c r="A256" s="1">
        <v>41350</v>
      </c>
      <c r="B256">
        <v>21</v>
      </c>
      <c r="C256">
        <v>12</v>
      </c>
      <c r="D256">
        <f t="shared" si="53"/>
        <v>17</v>
      </c>
      <c r="E256" t="s">
        <v>46</v>
      </c>
      <c r="F256" t="s">
        <v>39</v>
      </c>
      <c r="G256" t="s">
        <v>16</v>
      </c>
      <c r="H256" t="str">
        <f t="shared" si="54"/>
        <v>大雨</v>
      </c>
      <c r="I256" t="str">
        <f t="shared" si="55"/>
        <v>大雨</v>
      </c>
      <c r="J256" t="str">
        <f t="shared" si="56"/>
        <v>大雨</v>
      </c>
      <c r="K256" t="str">
        <f t="shared" si="57"/>
        <v>雨</v>
      </c>
      <c r="L256" t="str">
        <f t="shared" si="58"/>
        <v>雨</v>
      </c>
    </row>
    <row r="257" spans="1:12" hidden="1" outlineLevel="2">
      <c r="A257" s="1">
        <v>41386</v>
      </c>
      <c r="B257">
        <v>20</v>
      </c>
      <c r="C257">
        <v>14</v>
      </c>
      <c r="D257">
        <f t="shared" si="53"/>
        <v>17</v>
      </c>
      <c r="E257" t="s">
        <v>53</v>
      </c>
      <c r="F257" t="s">
        <v>9</v>
      </c>
      <c r="G257" t="s">
        <v>16</v>
      </c>
      <c r="H257" t="str">
        <f t="shared" si="54"/>
        <v>大雨</v>
      </c>
      <c r="I257" t="str">
        <f t="shared" si="55"/>
        <v>大雨</v>
      </c>
      <c r="J257" t="str">
        <f t="shared" si="56"/>
        <v>大雨</v>
      </c>
      <c r="K257" t="str">
        <f t="shared" si="57"/>
        <v>雨</v>
      </c>
      <c r="L257" t="str">
        <f t="shared" si="58"/>
        <v>雨</v>
      </c>
    </row>
    <row r="258" spans="1:12" hidden="1" outlineLevel="2">
      <c r="A258" s="1">
        <v>41420</v>
      </c>
      <c r="B258">
        <v>26</v>
      </c>
      <c r="C258">
        <v>22</v>
      </c>
      <c r="D258">
        <f t="shared" si="53"/>
        <v>24</v>
      </c>
      <c r="E258" t="s">
        <v>56</v>
      </c>
      <c r="F258" t="s">
        <v>27</v>
      </c>
      <c r="G258" t="s">
        <v>57</v>
      </c>
      <c r="H258" t="str">
        <f t="shared" si="54"/>
        <v>大雨</v>
      </c>
      <c r="I258" t="str">
        <f t="shared" si="55"/>
        <v>大雨</v>
      </c>
      <c r="J258" t="str">
        <f t="shared" si="56"/>
        <v>大雨</v>
      </c>
      <c r="K258" t="str">
        <f t="shared" si="57"/>
        <v>雨</v>
      </c>
      <c r="L258" t="str">
        <f t="shared" si="58"/>
        <v>雨</v>
      </c>
    </row>
    <row r="259" spans="1:12" hidden="1" outlineLevel="2">
      <c r="A259" s="1">
        <v>41432</v>
      </c>
      <c r="B259">
        <v>23</v>
      </c>
      <c r="C259">
        <v>20</v>
      </c>
      <c r="D259">
        <f t="shared" si="53"/>
        <v>22</v>
      </c>
      <c r="E259" t="s">
        <v>53</v>
      </c>
      <c r="F259" t="s">
        <v>27</v>
      </c>
      <c r="G259" t="s">
        <v>57</v>
      </c>
      <c r="H259" t="str">
        <f t="shared" si="54"/>
        <v>大雨</v>
      </c>
      <c r="I259" t="str">
        <f t="shared" si="55"/>
        <v>大雨</v>
      </c>
      <c r="J259" t="str">
        <f t="shared" si="56"/>
        <v>大雨</v>
      </c>
      <c r="K259" t="str">
        <f t="shared" si="57"/>
        <v>雨</v>
      </c>
      <c r="L259" t="str">
        <f t="shared" si="58"/>
        <v>雨</v>
      </c>
    </row>
    <row r="260" spans="1:12" hidden="1" outlineLevel="2">
      <c r="A260" s="1">
        <v>41451</v>
      </c>
      <c r="B260">
        <v>24</v>
      </c>
      <c r="C260">
        <v>22</v>
      </c>
      <c r="D260">
        <f t="shared" si="53"/>
        <v>23</v>
      </c>
      <c r="E260" t="s">
        <v>62</v>
      </c>
      <c r="F260" t="s">
        <v>13</v>
      </c>
      <c r="G260" t="s">
        <v>18</v>
      </c>
      <c r="H260" t="str">
        <f t="shared" si="54"/>
        <v>大雨</v>
      </c>
      <c r="I260" t="str">
        <f t="shared" si="55"/>
        <v>大雨</v>
      </c>
      <c r="J260" t="str">
        <f t="shared" si="56"/>
        <v>大雨</v>
      </c>
      <c r="K260" t="str">
        <f t="shared" si="57"/>
        <v>雨</v>
      </c>
      <c r="L260" t="str">
        <f t="shared" si="58"/>
        <v>雨</v>
      </c>
    </row>
    <row r="261" spans="1:12" hidden="1" outlineLevel="2">
      <c r="A261" s="1">
        <v>41553</v>
      </c>
      <c r="B261">
        <v>25</v>
      </c>
      <c r="C261">
        <v>23</v>
      </c>
      <c r="D261">
        <f t="shared" si="53"/>
        <v>24</v>
      </c>
      <c r="E261" t="s">
        <v>75</v>
      </c>
      <c r="F261" t="s">
        <v>9</v>
      </c>
      <c r="G261" t="s">
        <v>76</v>
      </c>
      <c r="H261" t="str">
        <f t="shared" si="54"/>
        <v>大雨</v>
      </c>
      <c r="I261" t="str">
        <f t="shared" si="55"/>
        <v>大雨</v>
      </c>
      <c r="J261" t="str">
        <f t="shared" si="56"/>
        <v>大雨</v>
      </c>
      <c r="K261" t="str">
        <f t="shared" si="57"/>
        <v>雨</v>
      </c>
      <c r="L261" t="str">
        <f t="shared" si="58"/>
        <v>雨</v>
      </c>
    </row>
    <row r="262" spans="1:12" hidden="1" outlineLevel="2">
      <c r="A262" s="1">
        <v>41307</v>
      </c>
      <c r="B262">
        <v>13</v>
      </c>
      <c r="C262">
        <v>6</v>
      </c>
      <c r="D262">
        <f t="shared" si="53"/>
        <v>10</v>
      </c>
      <c r="E262" t="s">
        <v>35</v>
      </c>
      <c r="F262" t="s">
        <v>9</v>
      </c>
      <c r="G262" t="s">
        <v>18</v>
      </c>
      <c r="H262" t="str">
        <f t="shared" si="54"/>
        <v>多云</v>
      </c>
      <c r="I262" t="str">
        <f t="shared" si="55"/>
        <v>多云</v>
      </c>
      <c r="J262" t="str">
        <f t="shared" si="56"/>
        <v>多云</v>
      </c>
      <c r="K262" t="str">
        <f t="shared" si="57"/>
        <v>多云</v>
      </c>
      <c r="L262" t="str">
        <f t="shared" si="58"/>
        <v>雨</v>
      </c>
    </row>
    <row r="263" spans="1:12" hidden="1" outlineLevel="2">
      <c r="A263" s="1">
        <v>41315</v>
      </c>
      <c r="B263">
        <v>7</v>
      </c>
      <c r="C263">
        <v>2</v>
      </c>
      <c r="D263">
        <f t="shared" si="53"/>
        <v>5</v>
      </c>
      <c r="E263" t="s">
        <v>35</v>
      </c>
      <c r="F263" t="s">
        <v>27</v>
      </c>
      <c r="G263" t="s">
        <v>18</v>
      </c>
      <c r="H263" t="str">
        <f t="shared" si="54"/>
        <v>多云</v>
      </c>
      <c r="I263" t="str">
        <f t="shared" si="55"/>
        <v>多云</v>
      </c>
      <c r="J263" t="str">
        <f t="shared" si="56"/>
        <v>多云</v>
      </c>
      <c r="K263" t="str">
        <f t="shared" si="57"/>
        <v>多云</v>
      </c>
      <c r="L263" t="str">
        <f t="shared" si="58"/>
        <v>雨</v>
      </c>
    </row>
    <row r="264" spans="1:12" hidden="1" outlineLevel="2">
      <c r="A264" s="1">
        <v>41379</v>
      </c>
      <c r="B264">
        <v>28</v>
      </c>
      <c r="C264">
        <v>19</v>
      </c>
      <c r="D264">
        <f t="shared" si="53"/>
        <v>24</v>
      </c>
      <c r="E264" t="s">
        <v>35</v>
      </c>
      <c r="F264" t="s">
        <v>9</v>
      </c>
      <c r="G264" t="s">
        <v>14</v>
      </c>
      <c r="H264" t="str">
        <f t="shared" si="54"/>
        <v>多云</v>
      </c>
      <c r="I264" t="str">
        <f t="shared" si="55"/>
        <v>多云</v>
      </c>
      <c r="J264" t="str">
        <f t="shared" si="56"/>
        <v>多云</v>
      </c>
      <c r="K264" t="str">
        <f t="shared" si="57"/>
        <v>多云</v>
      </c>
      <c r="L264" t="str">
        <f t="shared" si="58"/>
        <v>雨</v>
      </c>
    </row>
    <row r="265" spans="1:12" hidden="1" outlineLevel="2">
      <c r="A265" s="1">
        <v>41392</v>
      </c>
      <c r="B265">
        <v>28</v>
      </c>
      <c r="C265">
        <v>18</v>
      </c>
      <c r="D265">
        <f t="shared" si="53"/>
        <v>23</v>
      </c>
      <c r="E265" t="s">
        <v>35</v>
      </c>
      <c r="F265" t="s">
        <v>13</v>
      </c>
      <c r="G265" t="s">
        <v>14</v>
      </c>
      <c r="H265" t="str">
        <f t="shared" si="54"/>
        <v>多云</v>
      </c>
      <c r="I265" t="str">
        <f t="shared" si="55"/>
        <v>多云</v>
      </c>
      <c r="J265" t="str">
        <f t="shared" si="56"/>
        <v>多云</v>
      </c>
      <c r="K265" t="str">
        <f t="shared" si="57"/>
        <v>多云</v>
      </c>
      <c r="L265" t="str">
        <f t="shared" si="58"/>
        <v>雨</v>
      </c>
    </row>
    <row r="266" spans="1:12" hidden="1" outlineLevel="2">
      <c r="A266" s="1">
        <v>41399</v>
      </c>
      <c r="B266">
        <v>23</v>
      </c>
      <c r="C266">
        <v>16</v>
      </c>
      <c r="D266">
        <f t="shared" si="53"/>
        <v>20</v>
      </c>
      <c r="E266" t="s">
        <v>35</v>
      </c>
      <c r="F266" t="s">
        <v>27</v>
      </c>
      <c r="G266" t="s">
        <v>18</v>
      </c>
      <c r="H266" t="str">
        <f t="shared" si="54"/>
        <v>多云</v>
      </c>
      <c r="I266" t="str">
        <f t="shared" si="55"/>
        <v>多云</v>
      </c>
      <c r="J266" t="str">
        <f t="shared" si="56"/>
        <v>多云</v>
      </c>
      <c r="K266" t="str">
        <f t="shared" si="57"/>
        <v>多云</v>
      </c>
      <c r="L266" t="str">
        <f t="shared" si="58"/>
        <v>雨</v>
      </c>
    </row>
    <row r="267" spans="1:12" hidden="1" outlineLevel="2">
      <c r="A267" s="1">
        <v>41419</v>
      </c>
      <c r="B267">
        <v>26</v>
      </c>
      <c r="C267">
        <v>22</v>
      </c>
      <c r="D267">
        <f t="shared" si="53"/>
        <v>24</v>
      </c>
      <c r="E267" t="s">
        <v>55</v>
      </c>
      <c r="F267" t="s">
        <v>13</v>
      </c>
      <c r="G267" t="s">
        <v>14</v>
      </c>
      <c r="H267" t="str">
        <f t="shared" si="54"/>
        <v>多云</v>
      </c>
      <c r="I267" t="str">
        <f t="shared" si="55"/>
        <v>多云</v>
      </c>
      <c r="J267" t="str">
        <f t="shared" si="56"/>
        <v>多云</v>
      </c>
      <c r="K267" t="str">
        <f t="shared" si="57"/>
        <v>多云</v>
      </c>
      <c r="L267" t="str">
        <f t="shared" si="58"/>
        <v>雨</v>
      </c>
    </row>
    <row r="268" spans="1:12" hidden="1" outlineLevel="2">
      <c r="A268" s="1">
        <v>41442</v>
      </c>
      <c r="B268">
        <v>35</v>
      </c>
      <c r="C268">
        <v>26</v>
      </c>
      <c r="D268">
        <f t="shared" si="53"/>
        <v>31</v>
      </c>
      <c r="E268" t="s">
        <v>55</v>
      </c>
      <c r="F268" t="s">
        <v>9</v>
      </c>
      <c r="G268" t="s">
        <v>25</v>
      </c>
      <c r="H268" t="str">
        <f t="shared" si="54"/>
        <v>多云</v>
      </c>
      <c r="I268" t="str">
        <f t="shared" si="55"/>
        <v>多云</v>
      </c>
      <c r="J268" t="str">
        <f t="shared" si="56"/>
        <v>多云</v>
      </c>
      <c r="K268" t="str">
        <f t="shared" si="57"/>
        <v>多云</v>
      </c>
      <c r="L268" t="str">
        <f t="shared" si="58"/>
        <v>雨</v>
      </c>
    </row>
    <row r="269" spans="1:12" hidden="1" outlineLevel="2">
      <c r="A269" s="1">
        <v>41459</v>
      </c>
      <c r="B269">
        <v>36</v>
      </c>
      <c r="C269">
        <v>28</v>
      </c>
      <c r="D269">
        <f t="shared" si="53"/>
        <v>32</v>
      </c>
      <c r="E269" t="s">
        <v>64</v>
      </c>
      <c r="F269" t="s">
        <v>19</v>
      </c>
      <c r="G269" t="s">
        <v>14</v>
      </c>
      <c r="H269" t="str">
        <f t="shared" si="54"/>
        <v>多云</v>
      </c>
      <c r="I269" t="str">
        <f t="shared" si="55"/>
        <v>多云</v>
      </c>
      <c r="J269" t="str">
        <f t="shared" si="56"/>
        <v>多云</v>
      </c>
      <c r="K269" t="str">
        <f t="shared" si="57"/>
        <v>多云</v>
      </c>
      <c r="L269" t="str">
        <f t="shared" si="58"/>
        <v>雨</v>
      </c>
    </row>
    <row r="270" spans="1:12" hidden="1" outlineLevel="2">
      <c r="A270" s="1">
        <v>41460</v>
      </c>
      <c r="B270">
        <v>36</v>
      </c>
      <c r="C270">
        <v>28</v>
      </c>
      <c r="D270">
        <f t="shared" si="53"/>
        <v>32</v>
      </c>
      <c r="E270" t="s">
        <v>64</v>
      </c>
      <c r="F270" t="s">
        <v>39</v>
      </c>
      <c r="G270" t="s">
        <v>14</v>
      </c>
      <c r="H270" t="str">
        <f t="shared" si="54"/>
        <v>多云</v>
      </c>
      <c r="I270" t="str">
        <f t="shared" si="55"/>
        <v>多云</v>
      </c>
      <c r="J270" t="str">
        <f t="shared" si="56"/>
        <v>多云</v>
      </c>
      <c r="K270" t="str">
        <f t="shared" si="57"/>
        <v>多云</v>
      </c>
      <c r="L270" t="str">
        <f t="shared" si="58"/>
        <v>雨</v>
      </c>
    </row>
    <row r="271" spans="1:12" hidden="1" outlineLevel="2">
      <c r="A271" s="1">
        <v>41467</v>
      </c>
      <c r="B271">
        <v>33</v>
      </c>
      <c r="C271">
        <v>27</v>
      </c>
      <c r="D271">
        <f t="shared" si="53"/>
        <v>30</v>
      </c>
      <c r="E271" t="s">
        <v>65</v>
      </c>
      <c r="F271" t="s">
        <v>9</v>
      </c>
      <c r="G271" t="s">
        <v>14</v>
      </c>
      <c r="H271" t="str">
        <f t="shared" si="54"/>
        <v>多云</v>
      </c>
      <c r="I271" t="str">
        <f t="shared" si="55"/>
        <v>多云</v>
      </c>
      <c r="J271" t="str">
        <f t="shared" si="56"/>
        <v>多云</v>
      </c>
      <c r="K271" t="str">
        <f t="shared" si="57"/>
        <v>多云</v>
      </c>
      <c r="L271" t="str">
        <f t="shared" si="58"/>
        <v>雨</v>
      </c>
    </row>
    <row r="272" spans="1:12" hidden="1" outlineLevel="2">
      <c r="A272" s="1">
        <v>41475</v>
      </c>
      <c r="B272">
        <v>34</v>
      </c>
      <c r="C272">
        <v>28</v>
      </c>
      <c r="D272">
        <f t="shared" si="53"/>
        <v>31</v>
      </c>
      <c r="E272" t="s">
        <v>64</v>
      </c>
      <c r="F272" t="s">
        <v>39</v>
      </c>
      <c r="G272" t="s">
        <v>18</v>
      </c>
      <c r="H272" t="str">
        <f t="shared" si="54"/>
        <v>多云</v>
      </c>
      <c r="I272" t="str">
        <f t="shared" si="55"/>
        <v>多云</v>
      </c>
      <c r="J272" t="str">
        <f t="shared" si="56"/>
        <v>多云</v>
      </c>
      <c r="K272" t="str">
        <f t="shared" si="57"/>
        <v>多云</v>
      </c>
      <c r="L272" t="str">
        <f t="shared" si="58"/>
        <v>雨</v>
      </c>
    </row>
    <row r="273" spans="1:12" hidden="1" outlineLevel="2">
      <c r="A273" s="1">
        <v>41481</v>
      </c>
      <c r="B273">
        <v>39</v>
      </c>
      <c r="C273">
        <v>30</v>
      </c>
      <c r="D273">
        <f t="shared" si="53"/>
        <v>35</v>
      </c>
      <c r="E273" t="s">
        <v>64</v>
      </c>
      <c r="F273" t="s">
        <v>13</v>
      </c>
      <c r="G273" t="s">
        <v>49</v>
      </c>
      <c r="H273" t="str">
        <f t="shared" si="54"/>
        <v>多云</v>
      </c>
      <c r="I273" t="str">
        <f t="shared" si="55"/>
        <v>多云</v>
      </c>
      <c r="J273" t="str">
        <f t="shared" si="56"/>
        <v>多云</v>
      </c>
      <c r="K273" t="str">
        <f t="shared" si="57"/>
        <v>多云</v>
      </c>
      <c r="L273" t="str">
        <f t="shared" si="58"/>
        <v>雨</v>
      </c>
    </row>
    <row r="274" spans="1:12" hidden="1" outlineLevel="2">
      <c r="A274" s="1">
        <v>41482</v>
      </c>
      <c r="B274">
        <v>38</v>
      </c>
      <c r="C274">
        <v>29</v>
      </c>
      <c r="D274">
        <f t="shared" si="53"/>
        <v>34</v>
      </c>
      <c r="E274" t="s">
        <v>64</v>
      </c>
      <c r="F274" t="s">
        <v>13</v>
      </c>
      <c r="G274" t="s">
        <v>18</v>
      </c>
      <c r="H274" t="str">
        <f t="shared" si="54"/>
        <v>多云</v>
      </c>
      <c r="I274" t="str">
        <f t="shared" si="55"/>
        <v>多云</v>
      </c>
      <c r="J274" t="str">
        <f t="shared" si="56"/>
        <v>多云</v>
      </c>
      <c r="K274" t="str">
        <f t="shared" si="57"/>
        <v>多云</v>
      </c>
      <c r="L274" t="str">
        <f t="shared" si="58"/>
        <v>雨</v>
      </c>
    </row>
    <row r="275" spans="1:12" hidden="1" outlineLevel="2">
      <c r="A275" s="1">
        <v>41486</v>
      </c>
      <c r="B275">
        <v>38</v>
      </c>
      <c r="C275">
        <v>30</v>
      </c>
      <c r="D275">
        <f t="shared" si="53"/>
        <v>34</v>
      </c>
      <c r="E275" t="s">
        <v>64</v>
      </c>
      <c r="F275" t="s">
        <v>27</v>
      </c>
      <c r="G275" t="s">
        <v>25</v>
      </c>
      <c r="H275" t="str">
        <f t="shared" si="54"/>
        <v>多云</v>
      </c>
      <c r="I275" t="str">
        <f t="shared" si="55"/>
        <v>多云</v>
      </c>
      <c r="J275" t="str">
        <f t="shared" si="56"/>
        <v>多云</v>
      </c>
      <c r="K275" t="str">
        <f t="shared" si="57"/>
        <v>多云</v>
      </c>
      <c r="L275" t="str">
        <f t="shared" si="58"/>
        <v>雨</v>
      </c>
    </row>
    <row r="276" spans="1:12" hidden="1" outlineLevel="2">
      <c r="A276" s="1">
        <v>41488</v>
      </c>
      <c r="B276">
        <v>35</v>
      </c>
      <c r="C276">
        <v>29</v>
      </c>
      <c r="D276">
        <f t="shared" si="53"/>
        <v>32</v>
      </c>
      <c r="E276" t="s">
        <v>64</v>
      </c>
      <c r="F276" t="s">
        <v>13</v>
      </c>
      <c r="G276" t="s">
        <v>16</v>
      </c>
      <c r="H276" t="str">
        <f t="shared" si="54"/>
        <v>多云</v>
      </c>
      <c r="I276" t="str">
        <f t="shared" si="55"/>
        <v>多云</v>
      </c>
      <c r="J276" t="str">
        <f t="shared" si="56"/>
        <v>多云</v>
      </c>
      <c r="K276" t="str">
        <f t="shared" si="57"/>
        <v>多云</v>
      </c>
      <c r="L276" t="str">
        <f t="shared" si="58"/>
        <v>雨</v>
      </c>
    </row>
    <row r="277" spans="1:12" hidden="1" outlineLevel="2">
      <c r="A277" s="1">
        <v>41489</v>
      </c>
      <c r="B277">
        <v>36</v>
      </c>
      <c r="C277">
        <v>29</v>
      </c>
      <c r="D277">
        <f t="shared" si="53"/>
        <v>33</v>
      </c>
      <c r="E277" t="s">
        <v>64</v>
      </c>
      <c r="F277" t="s">
        <v>39</v>
      </c>
      <c r="G277" t="s">
        <v>18</v>
      </c>
      <c r="H277" t="str">
        <f t="shared" si="54"/>
        <v>多云</v>
      </c>
      <c r="I277" t="str">
        <f t="shared" si="55"/>
        <v>多云</v>
      </c>
      <c r="J277" t="str">
        <f t="shared" si="56"/>
        <v>多云</v>
      </c>
      <c r="K277" t="str">
        <f t="shared" si="57"/>
        <v>多云</v>
      </c>
      <c r="L277" t="str">
        <f t="shared" si="58"/>
        <v>雨</v>
      </c>
    </row>
    <row r="278" spans="1:12" hidden="1" outlineLevel="2">
      <c r="A278" s="1">
        <v>41506</v>
      </c>
      <c r="B278">
        <v>32</v>
      </c>
      <c r="C278">
        <v>28</v>
      </c>
      <c r="D278">
        <f t="shared" si="53"/>
        <v>30</v>
      </c>
      <c r="E278" t="s">
        <v>35</v>
      </c>
      <c r="F278" t="s">
        <v>27</v>
      </c>
      <c r="G278" t="s">
        <v>10</v>
      </c>
      <c r="H278" t="str">
        <f t="shared" si="54"/>
        <v>多云</v>
      </c>
      <c r="I278" t="str">
        <f t="shared" si="55"/>
        <v>多云</v>
      </c>
      <c r="J278" t="str">
        <f t="shared" si="56"/>
        <v>多云</v>
      </c>
      <c r="K278" t="str">
        <f t="shared" si="57"/>
        <v>多云</v>
      </c>
      <c r="L278" t="str">
        <f t="shared" si="58"/>
        <v>雨</v>
      </c>
    </row>
    <row r="279" spans="1:12" hidden="1" outlineLevel="2">
      <c r="A279" s="1">
        <v>41509</v>
      </c>
      <c r="B279">
        <v>36</v>
      </c>
      <c r="C279">
        <v>28</v>
      </c>
      <c r="D279">
        <f t="shared" si="53"/>
        <v>32</v>
      </c>
      <c r="E279" t="s">
        <v>64</v>
      </c>
      <c r="F279" t="s">
        <v>13</v>
      </c>
      <c r="G279" t="s">
        <v>69</v>
      </c>
      <c r="H279" t="str">
        <f t="shared" si="54"/>
        <v>多云</v>
      </c>
      <c r="I279" t="str">
        <f t="shared" si="55"/>
        <v>多云</v>
      </c>
      <c r="J279" t="str">
        <f t="shared" si="56"/>
        <v>多云</v>
      </c>
      <c r="K279" t="str">
        <f t="shared" si="57"/>
        <v>多云</v>
      </c>
      <c r="L279" t="str">
        <f t="shared" si="58"/>
        <v>雨</v>
      </c>
    </row>
    <row r="280" spans="1:12" hidden="1" outlineLevel="2">
      <c r="A280" s="1">
        <v>41510</v>
      </c>
      <c r="B280">
        <v>31</v>
      </c>
      <c r="C280">
        <v>27</v>
      </c>
      <c r="D280">
        <f t="shared" si="53"/>
        <v>29</v>
      </c>
      <c r="E280" t="s">
        <v>70</v>
      </c>
      <c r="F280" t="s">
        <v>39</v>
      </c>
      <c r="G280" t="s">
        <v>18</v>
      </c>
      <c r="H280" t="str">
        <f t="shared" si="54"/>
        <v>多云</v>
      </c>
      <c r="I280" t="str">
        <f t="shared" si="55"/>
        <v>多云</v>
      </c>
      <c r="J280" t="str">
        <f t="shared" si="56"/>
        <v>多云</v>
      </c>
      <c r="K280" t="str">
        <f t="shared" si="57"/>
        <v>多云</v>
      </c>
      <c r="L280" t="str">
        <f t="shared" si="58"/>
        <v>雨</v>
      </c>
    </row>
    <row r="281" spans="1:12" hidden="1" outlineLevel="2">
      <c r="A281" s="1">
        <v>41521</v>
      </c>
      <c r="B281">
        <v>27</v>
      </c>
      <c r="C281">
        <v>22</v>
      </c>
      <c r="D281">
        <f t="shared" si="53"/>
        <v>25</v>
      </c>
      <c r="E281" t="s">
        <v>35</v>
      </c>
      <c r="F281" t="s">
        <v>21</v>
      </c>
      <c r="G281" t="s">
        <v>18</v>
      </c>
      <c r="H281" t="str">
        <f t="shared" si="54"/>
        <v>多云</v>
      </c>
      <c r="I281" t="str">
        <f t="shared" si="55"/>
        <v>多云</v>
      </c>
      <c r="J281" t="str">
        <f t="shared" si="56"/>
        <v>多云</v>
      </c>
      <c r="K281" t="str">
        <f t="shared" si="57"/>
        <v>多云</v>
      </c>
      <c r="L281" t="str">
        <f t="shared" si="58"/>
        <v>雨</v>
      </c>
    </row>
    <row r="282" spans="1:12" hidden="1" outlineLevel="2">
      <c r="A282" s="1">
        <v>41527</v>
      </c>
      <c r="B282">
        <v>32</v>
      </c>
      <c r="C282">
        <v>25</v>
      </c>
      <c r="D282">
        <f t="shared" si="53"/>
        <v>29</v>
      </c>
      <c r="E282" t="s">
        <v>64</v>
      </c>
      <c r="F282" t="s">
        <v>9</v>
      </c>
      <c r="G282" t="s">
        <v>18</v>
      </c>
      <c r="H282" t="str">
        <f t="shared" si="54"/>
        <v>多云</v>
      </c>
      <c r="I282" t="str">
        <f t="shared" si="55"/>
        <v>多云</v>
      </c>
      <c r="J282" t="str">
        <f t="shared" si="56"/>
        <v>多云</v>
      </c>
      <c r="K282" t="str">
        <f t="shared" si="57"/>
        <v>多云</v>
      </c>
      <c r="L282" t="str">
        <f t="shared" si="58"/>
        <v>雨</v>
      </c>
    </row>
    <row r="283" spans="1:12" hidden="1" outlineLevel="2">
      <c r="A283" s="1">
        <v>41529</v>
      </c>
      <c r="B283">
        <v>34</v>
      </c>
      <c r="C283">
        <v>26</v>
      </c>
      <c r="D283">
        <f t="shared" si="53"/>
        <v>30</v>
      </c>
      <c r="E283" t="s">
        <v>64</v>
      </c>
      <c r="F283" t="s">
        <v>13</v>
      </c>
      <c r="G283" t="s">
        <v>49</v>
      </c>
      <c r="H283" t="str">
        <f t="shared" si="54"/>
        <v>多云</v>
      </c>
      <c r="I283" t="str">
        <f t="shared" si="55"/>
        <v>多云</v>
      </c>
      <c r="J283" t="str">
        <f t="shared" si="56"/>
        <v>多云</v>
      </c>
      <c r="K283" t="str">
        <f t="shared" si="57"/>
        <v>多云</v>
      </c>
      <c r="L283" t="str">
        <f t="shared" si="58"/>
        <v>雨</v>
      </c>
    </row>
    <row r="284" spans="1:12" hidden="1" outlineLevel="2">
      <c r="A284" s="1">
        <v>41536</v>
      </c>
      <c r="B284">
        <v>29</v>
      </c>
      <c r="C284">
        <v>24</v>
      </c>
      <c r="D284">
        <f t="shared" si="53"/>
        <v>27</v>
      </c>
      <c r="E284" t="s">
        <v>35</v>
      </c>
      <c r="F284" t="s">
        <v>9</v>
      </c>
      <c r="G284" t="s">
        <v>18</v>
      </c>
      <c r="H284" t="str">
        <f t="shared" si="54"/>
        <v>多云</v>
      </c>
      <c r="I284" t="str">
        <f t="shared" si="55"/>
        <v>多云</v>
      </c>
      <c r="J284" t="str">
        <f t="shared" si="56"/>
        <v>多云</v>
      </c>
      <c r="K284" t="str">
        <f t="shared" si="57"/>
        <v>多云</v>
      </c>
      <c r="L284" t="str">
        <f t="shared" si="58"/>
        <v>雨</v>
      </c>
    </row>
    <row r="285" spans="1:12" hidden="1" outlineLevel="2">
      <c r="A285" s="1">
        <v>41561</v>
      </c>
      <c r="B285">
        <v>28</v>
      </c>
      <c r="C285">
        <v>17</v>
      </c>
      <c r="D285">
        <f t="shared" si="53"/>
        <v>23</v>
      </c>
      <c r="E285" t="s">
        <v>77</v>
      </c>
      <c r="F285" t="s">
        <v>33</v>
      </c>
      <c r="G285" t="s">
        <v>18</v>
      </c>
      <c r="H285" t="str">
        <f t="shared" si="54"/>
        <v>多云</v>
      </c>
      <c r="I285" t="str">
        <f t="shared" si="55"/>
        <v>多云</v>
      </c>
      <c r="J285" t="str">
        <f t="shared" si="56"/>
        <v>多云</v>
      </c>
      <c r="K285" t="str">
        <f t="shared" si="57"/>
        <v>多云</v>
      </c>
      <c r="L285" t="str">
        <f t="shared" si="58"/>
        <v>雨</v>
      </c>
    </row>
    <row r="286" spans="1:12" hidden="1" outlineLevel="2">
      <c r="A286" s="1">
        <v>41579</v>
      </c>
      <c r="B286">
        <v>23</v>
      </c>
      <c r="C286">
        <v>18</v>
      </c>
      <c r="D286">
        <f t="shared" si="53"/>
        <v>21</v>
      </c>
      <c r="E286" t="s">
        <v>35</v>
      </c>
      <c r="F286" t="s">
        <v>27</v>
      </c>
      <c r="G286" t="s">
        <v>18</v>
      </c>
      <c r="H286" t="str">
        <f t="shared" si="54"/>
        <v>多云</v>
      </c>
      <c r="I286" t="str">
        <f t="shared" si="55"/>
        <v>多云</v>
      </c>
      <c r="J286" t="str">
        <f t="shared" si="56"/>
        <v>多云</v>
      </c>
      <c r="K286" t="str">
        <f t="shared" si="57"/>
        <v>多云</v>
      </c>
      <c r="L286" t="str">
        <f t="shared" si="58"/>
        <v>雨</v>
      </c>
    </row>
    <row r="287" spans="1:12" hidden="1" outlineLevel="2">
      <c r="A287" s="1">
        <v>41294</v>
      </c>
      <c r="B287">
        <v>11</v>
      </c>
      <c r="C287">
        <v>8</v>
      </c>
      <c r="D287">
        <f t="shared" ref="D287:D318" si="59">ROUND((B287+C287)/2,0)</f>
        <v>10</v>
      </c>
      <c r="E287" t="s">
        <v>29</v>
      </c>
      <c r="F287" t="s">
        <v>9</v>
      </c>
      <c r="G287" t="s">
        <v>30</v>
      </c>
      <c r="H287" t="str">
        <f t="shared" ref="H287:H318" si="60">LEFT(E287,2)</f>
        <v>小雨</v>
      </c>
      <c r="I287" t="str">
        <f t="shared" ref="I287:I318" si="61">IF(OR(LEFT(H287,1)="晴",LEFT(H287,1)="阴"),LEFT(H287,1),H287)</f>
        <v>小雨</v>
      </c>
      <c r="J287" t="str">
        <f t="shared" ref="J287:J318" si="62">IF(ISERROR(FIND("雪",E287)),I287,"雪")</f>
        <v>小雨</v>
      </c>
      <c r="K287" t="str">
        <f t="shared" ref="K287:K318" si="63">IF(ISERROR(FIND("雨",J287)),J287,"雨")</f>
        <v>雨</v>
      </c>
      <c r="L287" t="str">
        <f t="shared" ref="L287:L318" si="64">IF(LEFT(E287,2)="多云",IF(LEN(E287)&gt;2,RIGHT(E287,1),K287),K287)</f>
        <v>雨</v>
      </c>
    </row>
    <row r="288" spans="1:12" hidden="1" outlineLevel="2">
      <c r="A288" s="1">
        <v>41295</v>
      </c>
      <c r="B288">
        <v>7</v>
      </c>
      <c r="C288">
        <v>4</v>
      </c>
      <c r="D288">
        <f t="shared" si="59"/>
        <v>6</v>
      </c>
      <c r="E288" t="s">
        <v>31</v>
      </c>
      <c r="F288" t="s">
        <v>13</v>
      </c>
      <c r="G288" t="s">
        <v>18</v>
      </c>
      <c r="H288" t="str">
        <f t="shared" si="60"/>
        <v>小雨</v>
      </c>
      <c r="I288" t="str">
        <f t="shared" si="61"/>
        <v>小雨</v>
      </c>
      <c r="J288" t="str">
        <f t="shared" si="62"/>
        <v>小雨</v>
      </c>
      <c r="K288" t="str">
        <f t="shared" si="63"/>
        <v>雨</v>
      </c>
      <c r="L288" t="str">
        <f t="shared" si="64"/>
        <v>雨</v>
      </c>
    </row>
    <row r="289" spans="1:12" hidden="1" outlineLevel="2">
      <c r="A289" s="1">
        <v>41305</v>
      </c>
      <c r="B289">
        <v>16</v>
      </c>
      <c r="C289">
        <v>10</v>
      </c>
      <c r="D289">
        <f t="shared" si="59"/>
        <v>13</v>
      </c>
      <c r="E289" t="s">
        <v>29</v>
      </c>
      <c r="F289" t="s">
        <v>27</v>
      </c>
      <c r="G289" t="s">
        <v>14</v>
      </c>
      <c r="H289" t="str">
        <f t="shared" si="60"/>
        <v>小雨</v>
      </c>
      <c r="I289" t="str">
        <f t="shared" si="61"/>
        <v>小雨</v>
      </c>
      <c r="J289" t="str">
        <f t="shared" si="62"/>
        <v>小雨</v>
      </c>
      <c r="K289" t="str">
        <f t="shared" si="63"/>
        <v>雨</v>
      </c>
      <c r="L289" t="str">
        <f t="shared" si="64"/>
        <v>雨</v>
      </c>
    </row>
    <row r="290" spans="1:12" hidden="1" outlineLevel="2">
      <c r="A290" s="1">
        <v>41306</v>
      </c>
      <c r="B290">
        <v>11</v>
      </c>
      <c r="C290">
        <v>7</v>
      </c>
      <c r="D290">
        <f t="shared" si="59"/>
        <v>9</v>
      </c>
      <c r="E290" t="s">
        <v>34</v>
      </c>
      <c r="F290" t="s">
        <v>19</v>
      </c>
      <c r="G290" t="s">
        <v>16</v>
      </c>
      <c r="H290" t="str">
        <f t="shared" si="60"/>
        <v>小雨</v>
      </c>
      <c r="I290" t="str">
        <f t="shared" si="61"/>
        <v>小雨</v>
      </c>
      <c r="J290" t="str">
        <f t="shared" si="62"/>
        <v>小雨</v>
      </c>
      <c r="K290" t="str">
        <f t="shared" si="63"/>
        <v>雨</v>
      </c>
      <c r="L290" t="str">
        <f t="shared" si="64"/>
        <v>雨</v>
      </c>
    </row>
    <row r="291" spans="1:12" hidden="1" outlineLevel="2">
      <c r="A291" s="1">
        <v>41308</v>
      </c>
      <c r="B291">
        <v>12</v>
      </c>
      <c r="C291">
        <v>8</v>
      </c>
      <c r="D291">
        <f t="shared" si="59"/>
        <v>10</v>
      </c>
      <c r="E291" t="s">
        <v>29</v>
      </c>
      <c r="F291" t="s">
        <v>27</v>
      </c>
      <c r="G291" t="s">
        <v>18</v>
      </c>
      <c r="H291" t="str">
        <f t="shared" si="60"/>
        <v>小雨</v>
      </c>
      <c r="I291" t="str">
        <f t="shared" si="61"/>
        <v>小雨</v>
      </c>
      <c r="J291" t="str">
        <f t="shared" si="62"/>
        <v>小雨</v>
      </c>
      <c r="K291" t="str">
        <f t="shared" si="63"/>
        <v>雨</v>
      </c>
      <c r="L291" t="str">
        <f t="shared" si="64"/>
        <v>雨</v>
      </c>
    </row>
    <row r="292" spans="1:12" hidden="1" outlineLevel="2">
      <c r="A292" s="1">
        <v>41316</v>
      </c>
      <c r="B292">
        <v>6</v>
      </c>
      <c r="C292">
        <v>4</v>
      </c>
      <c r="D292">
        <f t="shared" si="59"/>
        <v>5</v>
      </c>
      <c r="E292" t="s">
        <v>29</v>
      </c>
      <c r="F292" t="s">
        <v>27</v>
      </c>
      <c r="G292" t="s">
        <v>16</v>
      </c>
      <c r="H292" t="str">
        <f t="shared" si="60"/>
        <v>小雨</v>
      </c>
      <c r="I292" t="str">
        <f t="shared" si="61"/>
        <v>小雨</v>
      </c>
      <c r="J292" t="str">
        <f t="shared" si="62"/>
        <v>小雨</v>
      </c>
      <c r="K292" t="str">
        <f t="shared" si="63"/>
        <v>雨</v>
      </c>
      <c r="L292" t="str">
        <f t="shared" si="64"/>
        <v>雨</v>
      </c>
    </row>
    <row r="293" spans="1:12" hidden="1" outlineLevel="2">
      <c r="A293" s="1">
        <v>41318</v>
      </c>
      <c r="B293">
        <v>9</v>
      </c>
      <c r="C293">
        <v>4</v>
      </c>
      <c r="D293">
        <f t="shared" si="59"/>
        <v>7</v>
      </c>
      <c r="E293" t="s">
        <v>29</v>
      </c>
      <c r="F293" t="s">
        <v>9</v>
      </c>
      <c r="G293" t="s">
        <v>18</v>
      </c>
      <c r="H293" t="str">
        <f t="shared" si="60"/>
        <v>小雨</v>
      </c>
      <c r="I293" t="str">
        <f t="shared" si="61"/>
        <v>小雨</v>
      </c>
      <c r="J293" t="str">
        <f t="shared" si="62"/>
        <v>小雨</v>
      </c>
      <c r="K293" t="str">
        <f t="shared" si="63"/>
        <v>雨</v>
      </c>
      <c r="L293" t="str">
        <f t="shared" si="64"/>
        <v>雨</v>
      </c>
    </row>
    <row r="294" spans="1:12" hidden="1" outlineLevel="2">
      <c r="A294" s="1">
        <v>41319</v>
      </c>
      <c r="B294">
        <v>9</v>
      </c>
      <c r="C294">
        <v>5</v>
      </c>
      <c r="D294">
        <f t="shared" si="59"/>
        <v>7</v>
      </c>
      <c r="E294" t="s">
        <v>34</v>
      </c>
      <c r="F294" t="s">
        <v>27</v>
      </c>
      <c r="G294" t="s">
        <v>10</v>
      </c>
      <c r="H294" t="str">
        <f t="shared" si="60"/>
        <v>小雨</v>
      </c>
      <c r="I294" t="str">
        <f t="shared" si="61"/>
        <v>小雨</v>
      </c>
      <c r="J294" t="str">
        <f t="shared" si="62"/>
        <v>小雨</v>
      </c>
      <c r="K294" t="str">
        <f t="shared" si="63"/>
        <v>雨</v>
      </c>
      <c r="L294" t="str">
        <f t="shared" si="64"/>
        <v>雨</v>
      </c>
    </row>
    <row r="295" spans="1:12" hidden="1" outlineLevel="2">
      <c r="A295" s="1">
        <v>41322</v>
      </c>
      <c r="B295">
        <v>10</v>
      </c>
      <c r="C295">
        <v>4</v>
      </c>
      <c r="D295">
        <f t="shared" si="59"/>
        <v>7</v>
      </c>
      <c r="E295" t="s">
        <v>41</v>
      </c>
      <c r="F295" t="s">
        <v>27</v>
      </c>
      <c r="G295" t="s">
        <v>10</v>
      </c>
      <c r="H295" t="str">
        <f t="shared" si="60"/>
        <v>小雨</v>
      </c>
      <c r="I295" t="str">
        <f t="shared" si="61"/>
        <v>小雨</v>
      </c>
      <c r="J295" t="str">
        <f t="shared" si="62"/>
        <v>小雨</v>
      </c>
      <c r="K295" t="str">
        <f t="shared" si="63"/>
        <v>雨</v>
      </c>
      <c r="L295" t="str">
        <f t="shared" si="64"/>
        <v>雨</v>
      </c>
    </row>
    <row r="296" spans="1:12" hidden="1" outlineLevel="2">
      <c r="A296" s="1">
        <v>41326</v>
      </c>
      <c r="B296">
        <v>12</v>
      </c>
      <c r="C296">
        <v>5</v>
      </c>
      <c r="D296">
        <f t="shared" si="59"/>
        <v>9</v>
      </c>
      <c r="E296" t="s">
        <v>34</v>
      </c>
      <c r="F296" t="s">
        <v>9</v>
      </c>
      <c r="G296" t="s">
        <v>18</v>
      </c>
      <c r="H296" t="str">
        <f t="shared" si="60"/>
        <v>小雨</v>
      </c>
      <c r="I296" t="str">
        <f t="shared" si="61"/>
        <v>小雨</v>
      </c>
      <c r="J296" t="str">
        <f t="shared" si="62"/>
        <v>小雨</v>
      </c>
      <c r="K296" t="str">
        <f t="shared" si="63"/>
        <v>雨</v>
      </c>
      <c r="L296" t="str">
        <f t="shared" si="64"/>
        <v>雨</v>
      </c>
    </row>
    <row r="297" spans="1:12" hidden="1" outlineLevel="2">
      <c r="A297" s="1">
        <v>41330</v>
      </c>
      <c r="B297">
        <v>14</v>
      </c>
      <c r="C297">
        <v>11</v>
      </c>
      <c r="D297">
        <f t="shared" si="59"/>
        <v>13</v>
      </c>
      <c r="E297" t="s">
        <v>29</v>
      </c>
      <c r="F297" t="s">
        <v>27</v>
      </c>
      <c r="G297" t="s">
        <v>18</v>
      </c>
      <c r="H297" t="str">
        <f t="shared" si="60"/>
        <v>小雨</v>
      </c>
      <c r="I297" t="str">
        <f t="shared" si="61"/>
        <v>小雨</v>
      </c>
      <c r="J297" t="str">
        <f t="shared" si="62"/>
        <v>小雨</v>
      </c>
      <c r="K297" t="str">
        <f t="shared" si="63"/>
        <v>雨</v>
      </c>
      <c r="L297" t="str">
        <f t="shared" si="64"/>
        <v>雨</v>
      </c>
    </row>
    <row r="298" spans="1:12" hidden="1" outlineLevel="2">
      <c r="A298" s="1">
        <v>41342</v>
      </c>
      <c r="B298">
        <v>20</v>
      </c>
      <c r="C298">
        <v>8</v>
      </c>
      <c r="D298">
        <f t="shared" si="59"/>
        <v>14</v>
      </c>
      <c r="E298" t="s">
        <v>29</v>
      </c>
      <c r="F298" t="s">
        <v>21</v>
      </c>
      <c r="G298" t="s">
        <v>14</v>
      </c>
      <c r="H298" t="str">
        <f t="shared" si="60"/>
        <v>小雨</v>
      </c>
      <c r="I298" t="str">
        <f t="shared" si="61"/>
        <v>小雨</v>
      </c>
      <c r="J298" t="str">
        <f t="shared" si="62"/>
        <v>小雨</v>
      </c>
      <c r="K298" t="str">
        <f t="shared" si="63"/>
        <v>雨</v>
      </c>
      <c r="L298" t="str">
        <f t="shared" si="64"/>
        <v>雨</v>
      </c>
    </row>
    <row r="299" spans="1:12" hidden="1" outlineLevel="2">
      <c r="A299" s="1">
        <v>41343</v>
      </c>
      <c r="B299">
        <v>11</v>
      </c>
      <c r="C299">
        <v>6</v>
      </c>
      <c r="D299">
        <f t="shared" si="59"/>
        <v>9</v>
      </c>
      <c r="E299" t="s">
        <v>31</v>
      </c>
      <c r="F299" t="s">
        <v>9</v>
      </c>
      <c r="G299" t="s">
        <v>18</v>
      </c>
      <c r="H299" t="str">
        <f t="shared" si="60"/>
        <v>小雨</v>
      </c>
      <c r="I299" t="str">
        <f t="shared" si="61"/>
        <v>小雨</v>
      </c>
      <c r="J299" t="str">
        <f t="shared" si="62"/>
        <v>小雨</v>
      </c>
      <c r="K299" t="str">
        <f t="shared" si="63"/>
        <v>雨</v>
      </c>
      <c r="L299" t="str">
        <f t="shared" si="64"/>
        <v>雨</v>
      </c>
    </row>
    <row r="300" spans="1:12" hidden="1" outlineLevel="2">
      <c r="A300" s="1">
        <v>41355</v>
      </c>
      <c r="B300">
        <v>13</v>
      </c>
      <c r="C300">
        <v>9</v>
      </c>
      <c r="D300">
        <f t="shared" si="59"/>
        <v>11</v>
      </c>
      <c r="E300" t="s">
        <v>41</v>
      </c>
      <c r="F300" t="s">
        <v>27</v>
      </c>
      <c r="G300" t="s">
        <v>14</v>
      </c>
      <c r="H300" t="str">
        <f t="shared" si="60"/>
        <v>小雨</v>
      </c>
      <c r="I300" t="str">
        <f t="shared" si="61"/>
        <v>小雨</v>
      </c>
      <c r="J300" t="str">
        <f t="shared" si="62"/>
        <v>小雨</v>
      </c>
      <c r="K300" t="str">
        <f t="shared" si="63"/>
        <v>雨</v>
      </c>
      <c r="L300" t="str">
        <f t="shared" si="64"/>
        <v>雨</v>
      </c>
    </row>
    <row r="301" spans="1:12" hidden="1" outlineLevel="2">
      <c r="A301" s="1">
        <v>41356</v>
      </c>
      <c r="B301">
        <v>13</v>
      </c>
      <c r="C301">
        <v>7</v>
      </c>
      <c r="D301">
        <f t="shared" si="59"/>
        <v>10</v>
      </c>
      <c r="E301" t="s">
        <v>31</v>
      </c>
      <c r="F301" t="s">
        <v>21</v>
      </c>
      <c r="G301" t="s">
        <v>10</v>
      </c>
      <c r="H301" t="str">
        <f t="shared" si="60"/>
        <v>小雨</v>
      </c>
      <c r="I301" t="str">
        <f t="shared" si="61"/>
        <v>小雨</v>
      </c>
      <c r="J301" t="str">
        <f t="shared" si="62"/>
        <v>小雨</v>
      </c>
      <c r="K301" t="str">
        <f t="shared" si="63"/>
        <v>雨</v>
      </c>
      <c r="L301" t="str">
        <f t="shared" si="64"/>
        <v>雨</v>
      </c>
    </row>
    <row r="302" spans="1:12" hidden="1" outlineLevel="2">
      <c r="A302" s="1">
        <v>41358</v>
      </c>
      <c r="B302">
        <v>11</v>
      </c>
      <c r="C302">
        <v>6</v>
      </c>
      <c r="D302">
        <f t="shared" si="59"/>
        <v>9</v>
      </c>
      <c r="E302" t="s">
        <v>29</v>
      </c>
      <c r="F302" t="s">
        <v>9</v>
      </c>
      <c r="G302" t="s">
        <v>18</v>
      </c>
      <c r="H302" t="str">
        <f t="shared" si="60"/>
        <v>小雨</v>
      </c>
      <c r="I302" t="str">
        <f t="shared" si="61"/>
        <v>小雨</v>
      </c>
      <c r="J302" t="str">
        <f t="shared" si="62"/>
        <v>小雨</v>
      </c>
      <c r="K302" t="str">
        <f t="shared" si="63"/>
        <v>雨</v>
      </c>
      <c r="L302" t="str">
        <f t="shared" si="64"/>
        <v>雨</v>
      </c>
    </row>
    <row r="303" spans="1:12" hidden="1" outlineLevel="2">
      <c r="A303" s="1">
        <v>41369</v>
      </c>
      <c r="B303">
        <v>13</v>
      </c>
      <c r="C303">
        <v>7</v>
      </c>
      <c r="D303">
        <f t="shared" si="59"/>
        <v>10</v>
      </c>
      <c r="E303" t="s">
        <v>34</v>
      </c>
      <c r="F303" t="s">
        <v>9</v>
      </c>
      <c r="G303" t="s">
        <v>51</v>
      </c>
      <c r="H303" t="str">
        <f t="shared" si="60"/>
        <v>小雨</v>
      </c>
      <c r="I303" t="str">
        <f t="shared" si="61"/>
        <v>小雨</v>
      </c>
      <c r="J303" t="str">
        <f t="shared" si="62"/>
        <v>小雨</v>
      </c>
      <c r="K303" t="str">
        <f t="shared" si="63"/>
        <v>雨</v>
      </c>
      <c r="L303" t="str">
        <f t="shared" si="64"/>
        <v>雨</v>
      </c>
    </row>
    <row r="304" spans="1:12" hidden="1" outlineLevel="2">
      <c r="A304" s="1">
        <v>41400</v>
      </c>
      <c r="B304">
        <v>22</v>
      </c>
      <c r="C304">
        <v>17</v>
      </c>
      <c r="D304">
        <f t="shared" si="59"/>
        <v>20</v>
      </c>
      <c r="E304" t="s">
        <v>29</v>
      </c>
      <c r="F304" t="s">
        <v>27</v>
      </c>
      <c r="G304" t="s">
        <v>18</v>
      </c>
      <c r="H304" t="str">
        <f t="shared" si="60"/>
        <v>小雨</v>
      </c>
      <c r="I304" t="str">
        <f t="shared" si="61"/>
        <v>小雨</v>
      </c>
      <c r="J304" t="str">
        <f t="shared" si="62"/>
        <v>小雨</v>
      </c>
      <c r="K304" t="str">
        <f t="shared" si="63"/>
        <v>雨</v>
      </c>
      <c r="L304" t="str">
        <f t="shared" si="64"/>
        <v>雨</v>
      </c>
    </row>
    <row r="305" spans="1:12" hidden="1" outlineLevel="2">
      <c r="A305" s="1">
        <v>41401</v>
      </c>
      <c r="B305">
        <v>20</v>
      </c>
      <c r="C305">
        <v>17</v>
      </c>
      <c r="D305">
        <f t="shared" si="59"/>
        <v>19</v>
      </c>
      <c r="E305" t="s">
        <v>41</v>
      </c>
      <c r="F305" t="s">
        <v>27</v>
      </c>
      <c r="G305" t="s">
        <v>18</v>
      </c>
      <c r="H305" t="str">
        <f t="shared" si="60"/>
        <v>小雨</v>
      </c>
      <c r="I305" t="str">
        <f t="shared" si="61"/>
        <v>小雨</v>
      </c>
      <c r="J305" t="str">
        <f t="shared" si="62"/>
        <v>小雨</v>
      </c>
      <c r="K305" t="str">
        <f t="shared" si="63"/>
        <v>雨</v>
      </c>
      <c r="L305" t="str">
        <f t="shared" si="64"/>
        <v>雨</v>
      </c>
    </row>
    <row r="306" spans="1:12" hidden="1" outlineLevel="2">
      <c r="A306" s="1">
        <v>41402</v>
      </c>
      <c r="B306">
        <v>22</v>
      </c>
      <c r="C306">
        <v>18</v>
      </c>
      <c r="D306">
        <f t="shared" si="59"/>
        <v>20</v>
      </c>
      <c r="E306" t="s">
        <v>41</v>
      </c>
      <c r="F306" t="s">
        <v>21</v>
      </c>
      <c r="G306" t="s">
        <v>18</v>
      </c>
      <c r="H306" t="str">
        <f t="shared" si="60"/>
        <v>小雨</v>
      </c>
      <c r="I306" t="str">
        <f t="shared" si="61"/>
        <v>小雨</v>
      </c>
      <c r="J306" t="str">
        <f t="shared" si="62"/>
        <v>小雨</v>
      </c>
      <c r="K306" t="str">
        <f t="shared" si="63"/>
        <v>雨</v>
      </c>
      <c r="L306" t="str">
        <f t="shared" si="64"/>
        <v>雨</v>
      </c>
    </row>
    <row r="307" spans="1:12" hidden="1" outlineLevel="2">
      <c r="A307" s="1">
        <v>41403</v>
      </c>
      <c r="B307">
        <v>26</v>
      </c>
      <c r="C307">
        <v>19</v>
      </c>
      <c r="D307">
        <f t="shared" si="59"/>
        <v>23</v>
      </c>
      <c r="E307" t="s">
        <v>29</v>
      </c>
      <c r="F307" t="s">
        <v>19</v>
      </c>
      <c r="G307" t="s">
        <v>18</v>
      </c>
      <c r="H307" t="str">
        <f t="shared" si="60"/>
        <v>小雨</v>
      </c>
      <c r="I307" t="str">
        <f t="shared" si="61"/>
        <v>小雨</v>
      </c>
      <c r="J307" t="str">
        <f t="shared" si="62"/>
        <v>小雨</v>
      </c>
      <c r="K307" t="str">
        <f t="shared" si="63"/>
        <v>雨</v>
      </c>
      <c r="L307" t="str">
        <f t="shared" si="64"/>
        <v>雨</v>
      </c>
    </row>
    <row r="308" spans="1:12" hidden="1" outlineLevel="2">
      <c r="A308" s="1">
        <v>41410</v>
      </c>
      <c r="B308">
        <v>22</v>
      </c>
      <c r="C308">
        <v>19</v>
      </c>
      <c r="D308">
        <f t="shared" si="59"/>
        <v>21</v>
      </c>
      <c r="E308" t="s">
        <v>29</v>
      </c>
      <c r="F308" t="s">
        <v>27</v>
      </c>
      <c r="G308" t="s">
        <v>16</v>
      </c>
      <c r="H308" t="str">
        <f t="shared" si="60"/>
        <v>小雨</v>
      </c>
      <c r="I308" t="str">
        <f t="shared" si="61"/>
        <v>小雨</v>
      </c>
      <c r="J308" t="str">
        <f t="shared" si="62"/>
        <v>小雨</v>
      </c>
      <c r="K308" t="str">
        <f t="shared" si="63"/>
        <v>雨</v>
      </c>
      <c r="L308" t="str">
        <f t="shared" si="64"/>
        <v>雨</v>
      </c>
    </row>
    <row r="309" spans="1:12" hidden="1" outlineLevel="2">
      <c r="A309" s="1">
        <v>41411</v>
      </c>
      <c r="B309">
        <v>22</v>
      </c>
      <c r="C309">
        <v>19</v>
      </c>
      <c r="D309">
        <f t="shared" si="59"/>
        <v>21</v>
      </c>
      <c r="E309" t="s">
        <v>41</v>
      </c>
      <c r="F309" t="s">
        <v>21</v>
      </c>
      <c r="G309" t="s">
        <v>18</v>
      </c>
      <c r="H309" t="str">
        <f t="shared" si="60"/>
        <v>小雨</v>
      </c>
      <c r="I309" t="str">
        <f t="shared" si="61"/>
        <v>小雨</v>
      </c>
      <c r="J309" t="str">
        <f t="shared" si="62"/>
        <v>小雨</v>
      </c>
      <c r="K309" t="str">
        <f t="shared" si="63"/>
        <v>雨</v>
      </c>
      <c r="L309" t="str">
        <f t="shared" si="64"/>
        <v>雨</v>
      </c>
    </row>
    <row r="310" spans="1:12" hidden="1" outlineLevel="2">
      <c r="A310" s="1">
        <v>41412</v>
      </c>
      <c r="B310">
        <v>27</v>
      </c>
      <c r="C310">
        <v>19</v>
      </c>
      <c r="D310">
        <f t="shared" si="59"/>
        <v>23</v>
      </c>
      <c r="E310" t="s">
        <v>31</v>
      </c>
      <c r="F310" t="s">
        <v>19</v>
      </c>
      <c r="G310" t="s">
        <v>18</v>
      </c>
      <c r="H310" t="str">
        <f t="shared" si="60"/>
        <v>小雨</v>
      </c>
      <c r="I310" t="str">
        <f t="shared" si="61"/>
        <v>小雨</v>
      </c>
      <c r="J310" t="str">
        <f t="shared" si="62"/>
        <v>小雨</v>
      </c>
      <c r="K310" t="str">
        <f t="shared" si="63"/>
        <v>雨</v>
      </c>
      <c r="L310" t="str">
        <f t="shared" si="64"/>
        <v>雨</v>
      </c>
    </row>
    <row r="311" spans="1:12" hidden="1" outlineLevel="2">
      <c r="A311" s="1">
        <v>41424</v>
      </c>
      <c r="B311">
        <v>23</v>
      </c>
      <c r="C311">
        <v>18</v>
      </c>
      <c r="D311">
        <f t="shared" si="59"/>
        <v>21</v>
      </c>
      <c r="E311" t="s">
        <v>29</v>
      </c>
      <c r="F311" t="s">
        <v>9</v>
      </c>
      <c r="G311" t="s">
        <v>18</v>
      </c>
      <c r="H311" t="str">
        <f t="shared" si="60"/>
        <v>小雨</v>
      </c>
      <c r="I311" t="str">
        <f t="shared" si="61"/>
        <v>小雨</v>
      </c>
      <c r="J311" t="str">
        <f t="shared" si="62"/>
        <v>小雨</v>
      </c>
      <c r="K311" t="str">
        <f t="shared" si="63"/>
        <v>雨</v>
      </c>
      <c r="L311" t="str">
        <f t="shared" si="64"/>
        <v>雨</v>
      </c>
    </row>
    <row r="312" spans="1:12" hidden="1" outlineLevel="2">
      <c r="A312" s="1">
        <v>41425</v>
      </c>
      <c r="B312">
        <v>23</v>
      </c>
      <c r="C312">
        <v>19</v>
      </c>
      <c r="D312">
        <f t="shared" si="59"/>
        <v>21</v>
      </c>
      <c r="E312" t="s">
        <v>29</v>
      </c>
      <c r="F312" t="s">
        <v>27</v>
      </c>
      <c r="G312" t="s">
        <v>25</v>
      </c>
      <c r="H312" t="str">
        <f t="shared" si="60"/>
        <v>小雨</v>
      </c>
      <c r="I312" t="str">
        <f t="shared" si="61"/>
        <v>小雨</v>
      </c>
      <c r="J312" t="str">
        <f t="shared" si="62"/>
        <v>小雨</v>
      </c>
      <c r="K312" t="str">
        <f t="shared" si="63"/>
        <v>雨</v>
      </c>
      <c r="L312" t="str">
        <f t="shared" si="64"/>
        <v>雨</v>
      </c>
    </row>
    <row r="313" spans="1:12" hidden="1" outlineLevel="2">
      <c r="A313" s="1">
        <v>41426</v>
      </c>
      <c r="B313">
        <v>24</v>
      </c>
      <c r="C313">
        <v>19</v>
      </c>
      <c r="D313">
        <f t="shared" si="59"/>
        <v>22</v>
      </c>
      <c r="E313" t="s">
        <v>31</v>
      </c>
      <c r="F313" t="s">
        <v>27</v>
      </c>
      <c r="G313" t="s">
        <v>49</v>
      </c>
      <c r="H313" t="str">
        <f t="shared" si="60"/>
        <v>小雨</v>
      </c>
      <c r="I313" t="str">
        <f t="shared" si="61"/>
        <v>小雨</v>
      </c>
      <c r="J313" t="str">
        <f t="shared" si="62"/>
        <v>小雨</v>
      </c>
      <c r="K313" t="str">
        <f t="shared" si="63"/>
        <v>雨</v>
      </c>
      <c r="L313" t="str">
        <f t="shared" si="64"/>
        <v>雨</v>
      </c>
    </row>
    <row r="314" spans="1:12" hidden="1" outlineLevel="2">
      <c r="A314" s="1">
        <v>41431</v>
      </c>
      <c r="B314">
        <v>24</v>
      </c>
      <c r="C314">
        <v>21</v>
      </c>
      <c r="D314">
        <f t="shared" si="59"/>
        <v>23</v>
      </c>
      <c r="E314" t="s">
        <v>59</v>
      </c>
      <c r="F314" t="s">
        <v>27</v>
      </c>
      <c r="G314" t="s">
        <v>14</v>
      </c>
      <c r="H314" t="str">
        <f t="shared" si="60"/>
        <v>小雨</v>
      </c>
      <c r="I314" t="str">
        <f t="shared" si="61"/>
        <v>小雨</v>
      </c>
      <c r="J314" t="str">
        <f t="shared" si="62"/>
        <v>小雨</v>
      </c>
      <c r="K314" t="str">
        <f t="shared" si="63"/>
        <v>雨</v>
      </c>
      <c r="L314" t="str">
        <f t="shared" si="64"/>
        <v>雨</v>
      </c>
    </row>
    <row r="315" spans="1:12" hidden="1" outlineLevel="2">
      <c r="A315" s="1">
        <v>41433</v>
      </c>
      <c r="B315">
        <v>24</v>
      </c>
      <c r="C315">
        <v>20</v>
      </c>
      <c r="D315">
        <f t="shared" si="59"/>
        <v>22</v>
      </c>
      <c r="E315" t="s">
        <v>29</v>
      </c>
      <c r="F315" t="s">
        <v>39</v>
      </c>
      <c r="G315" t="s">
        <v>18</v>
      </c>
      <c r="H315" t="str">
        <f t="shared" si="60"/>
        <v>小雨</v>
      </c>
      <c r="I315" t="str">
        <f t="shared" si="61"/>
        <v>小雨</v>
      </c>
      <c r="J315" t="str">
        <f t="shared" si="62"/>
        <v>小雨</v>
      </c>
      <c r="K315" t="str">
        <f t="shared" si="63"/>
        <v>雨</v>
      </c>
      <c r="L315" t="str">
        <f t="shared" si="64"/>
        <v>雨</v>
      </c>
    </row>
    <row r="316" spans="1:12" hidden="1" outlineLevel="2">
      <c r="A316" s="1">
        <v>41434</v>
      </c>
      <c r="B316">
        <v>24</v>
      </c>
      <c r="C316">
        <v>20</v>
      </c>
      <c r="D316">
        <f t="shared" si="59"/>
        <v>22</v>
      </c>
      <c r="E316" t="s">
        <v>29</v>
      </c>
      <c r="F316" t="s">
        <v>13</v>
      </c>
      <c r="G316" t="s">
        <v>18</v>
      </c>
      <c r="H316" t="str">
        <f t="shared" si="60"/>
        <v>小雨</v>
      </c>
      <c r="I316" t="str">
        <f t="shared" si="61"/>
        <v>小雨</v>
      </c>
      <c r="J316" t="str">
        <f t="shared" si="62"/>
        <v>小雨</v>
      </c>
      <c r="K316" t="str">
        <f t="shared" si="63"/>
        <v>雨</v>
      </c>
      <c r="L316" t="str">
        <f t="shared" si="64"/>
        <v>雨</v>
      </c>
    </row>
    <row r="317" spans="1:12" hidden="1" outlineLevel="2">
      <c r="A317" s="1">
        <v>41436</v>
      </c>
      <c r="B317">
        <v>25</v>
      </c>
      <c r="C317">
        <v>20</v>
      </c>
      <c r="D317">
        <f t="shared" si="59"/>
        <v>23</v>
      </c>
      <c r="E317" t="s">
        <v>31</v>
      </c>
      <c r="F317" t="s">
        <v>27</v>
      </c>
      <c r="G317" t="s">
        <v>18</v>
      </c>
      <c r="H317" t="str">
        <f t="shared" si="60"/>
        <v>小雨</v>
      </c>
      <c r="I317" t="str">
        <f t="shared" si="61"/>
        <v>小雨</v>
      </c>
      <c r="J317" t="str">
        <f t="shared" si="62"/>
        <v>小雨</v>
      </c>
      <c r="K317" t="str">
        <f t="shared" si="63"/>
        <v>雨</v>
      </c>
      <c r="L317" t="str">
        <f t="shared" si="64"/>
        <v>雨</v>
      </c>
    </row>
    <row r="318" spans="1:12" hidden="1" outlineLevel="2">
      <c r="A318" s="1">
        <v>41438</v>
      </c>
      <c r="B318">
        <v>24</v>
      </c>
      <c r="C318">
        <v>20</v>
      </c>
      <c r="D318">
        <f t="shared" si="59"/>
        <v>22</v>
      </c>
      <c r="E318" t="s">
        <v>41</v>
      </c>
      <c r="F318" t="s">
        <v>9</v>
      </c>
      <c r="G318" t="s">
        <v>18</v>
      </c>
      <c r="H318" t="str">
        <f t="shared" si="60"/>
        <v>小雨</v>
      </c>
      <c r="I318" t="str">
        <f t="shared" si="61"/>
        <v>小雨</v>
      </c>
      <c r="J318" t="str">
        <f t="shared" si="62"/>
        <v>小雨</v>
      </c>
      <c r="K318" t="str">
        <f t="shared" si="63"/>
        <v>雨</v>
      </c>
      <c r="L318" t="str">
        <f t="shared" si="64"/>
        <v>雨</v>
      </c>
    </row>
    <row r="319" spans="1:12" hidden="1" outlineLevel="2">
      <c r="A319" s="1">
        <v>41439</v>
      </c>
      <c r="B319">
        <v>26</v>
      </c>
      <c r="C319">
        <v>21</v>
      </c>
      <c r="D319">
        <f t="shared" ref="D319:D350" si="65">ROUND((B319+C319)/2,0)</f>
        <v>24</v>
      </c>
      <c r="E319" t="s">
        <v>29</v>
      </c>
      <c r="F319" t="s">
        <v>21</v>
      </c>
      <c r="G319" t="s">
        <v>18</v>
      </c>
      <c r="H319" t="str">
        <f t="shared" ref="H319:H350" si="66">LEFT(E319,2)</f>
        <v>小雨</v>
      </c>
      <c r="I319" t="str">
        <f t="shared" ref="I319:I350" si="67">IF(OR(LEFT(H319,1)="晴",LEFT(H319,1)="阴"),LEFT(H319,1),H319)</f>
        <v>小雨</v>
      </c>
      <c r="J319" t="str">
        <f t="shared" ref="J319:J350" si="68">IF(ISERROR(FIND("雪",E319)),I319,"雪")</f>
        <v>小雨</v>
      </c>
      <c r="K319" t="str">
        <f t="shared" ref="K319:K350" si="69">IF(ISERROR(FIND("雨",J319)),J319,"雨")</f>
        <v>雨</v>
      </c>
      <c r="L319" t="str">
        <f t="shared" ref="L319:L350" si="70">IF(LEFT(E319,2)="多云",IF(LEN(E319)&gt;2,RIGHT(E319,1),K319),K319)</f>
        <v>雨</v>
      </c>
    </row>
    <row r="320" spans="1:12" hidden="1" outlineLevel="2">
      <c r="A320" s="1">
        <v>41447</v>
      </c>
      <c r="B320">
        <v>28</v>
      </c>
      <c r="C320">
        <v>25</v>
      </c>
      <c r="D320">
        <f t="shared" si="65"/>
        <v>27</v>
      </c>
      <c r="E320" t="s">
        <v>61</v>
      </c>
      <c r="F320" t="s">
        <v>9</v>
      </c>
      <c r="G320" t="s">
        <v>18</v>
      </c>
      <c r="H320" t="str">
        <f t="shared" si="66"/>
        <v>小雨</v>
      </c>
      <c r="I320" t="str">
        <f t="shared" si="67"/>
        <v>小雨</v>
      </c>
      <c r="J320" t="str">
        <f t="shared" si="68"/>
        <v>小雨</v>
      </c>
      <c r="K320" t="str">
        <f t="shared" si="69"/>
        <v>雨</v>
      </c>
      <c r="L320" t="str">
        <f t="shared" si="70"/>
        <v>雨</v>
      </c>
    </row>
    <row r="321" spans="1:12" hidden="1" outlineLevel="2">
      <c r="A321" s="1">
        <v>41449</v>
      </c>
      <c r="B321">
        <v>28</v>
      </c>
      <c r="C321">
        <v>24</v>
      </c>
      <c r="D321">
        <f t="shared" si="65"/>
        <v>26</v>
      </c>
      <c r="E321" t="s">
        <v>61</v>
      </c>
      <c r="F321" t="s">
        <v>27</v>
      </c>
      <c r="G321" t="s">
        <v>18</v>
      </c>
      <c r="H321" t="str">
        <f t="shared" si="66"/>
        <v>小雨</v>
      </c>
      <c r="I321" t="str">
        <f t="shared" si="67"/>
        <v>小雨</v>
      </c>
      <c r="J321" t="str">
        <f t="shared" si="68"/>
        <v>小雨</v>
      </c>
      <c r="K321" t="str">
        <f t="shared" si="69"/>
        <v>雨</v>
      </c>
      <c r="L321" t="str">
        <f t="shared" si="70"/>
        <v>雨</v>
      </c>
    </row>
    <row r="322" spans="1:12" hidden="1" outlineLevel="2">
      <c r="A322" s="1">
        <v>41453</v>
      </c>
      <c r="B322">
        <v>29</v>
      </c>
      <c r="C322">
        <v>22</v>
      </c>
      <c r="D322">
        <f t="shared" si="65"/>
        <v>26</v>
      </c>
      <c r="E322" t="s">
        <v>29</v>
      </c>
      <c r="F322" t="s">
        <v>21</v>
      </c>
      <c r="G322" t="s">
        <v>18</v>
      </c>
      <c r="H322" t="str">
        <f t="shared" si="66"/>
        <v>小雨</v>
      </c>
      <c r="I322" t="str">
        <f t="shared" si="67"/>
        <v>小雨</v>
      </c>
      <c r="J322" t="str">
        <f t="shared" si="68"/>
        <v>小雨</v>
      </c>
      <c r="K322" t="str">
        <f t="shared" si="69"/>
        <v>雨</v>
      </c>
      <c r="L322" t="str">
        <f t="shared" si="70"/>
        <v>雨</v>
      </c>
    </row>
    <row r="323" spans="1:12" hidden="1" outlineLevel="2">
      <c r="A323" s="1">
        <v>41507</v>
      </c>
      <c r="B323">
        <v>32</v>
      </c>
      <c r="C323">
        <v>28</v>
      </c>
      <c r="D323">
        <f t="shared" si="65"/>
        <v>30</v>
      </c>
      <c r="E323" t="s">
        <v>29</v>
      </c>
      <c r="F323" t="s">
        <v>27</v>
      </c>
      <c r="G323" t="s">
        <v>14</v>
      </c>
      <c r="H323" t="str">
        <f t="shared" si="66"/>
        <v>小雨</v>
      </c>
      <c r="I323" t="str">
        <f t="shared" si="67"/>
        <v>小雨</v>
      </c>
      <c r="J323" t="str">
        <f t="shared" si="68"/>
        <v>小雨</v>
      </c>
      <c r="K323" t="str">
        <f t="shared" si="69"/>
        <v>雨</v>
      </c>
      <c r="L323" t="str">
        <f t="shared" si="70"/>
        <v>雨</v>
      </c>
    </row>
    <row r="324" spans="1:12" hidden="1" outlineLevel="2">
      <c r="A324" s="1">
        <v>41511</v>
      </c>
      <c r="B324">
        <v>29</v>
      </c>
      <c r="C324">
        <v>25</v>
      </c>
      <c r="D324">
        <f t="shared" si="65"/>
        <v>27</v>
      </c>
      <c r="E324" t="s">
        <v>41</v>
      </c>
      <c r="F324" t="s">
        <v>39</v>
      </c>
      <c r="G324" t="s">
        <v>18</v>
      </c>
      <c r="H324" t="str">
        <f t="shared" si="66"/>
        <v>小雨</v>
      </c>
      <c r="I324" t="str">
        <f t="shared" si="67"/>
        <v>小雨</v>
      </c>
      <c r="J324" t="str">
        <f t="shared" si="68"/>
        <v>小雨</v>
      </c>
      <c r="K324" t="str">
        <f t="shared" si="69"/>
        <v>雨</v>
      </c>
      <c r="L324" t="str">
        <f t="shared" si="70"/>
        <v>雨</v>
      </c>
    </row>
    <row r="325" spans="1:12" hidden="1" outlineLevel="2">
      <c r="A325" s="1">
        <v>41522</v>
      </c>
      <c r="B325">
        <v>24</v>
      </c>
      <c r="C325">
        <v>21</v>
      </c>
      <c r="D325">
        <f t="shared" si="65"/>
        <v>23</v>
      </c>
      <c r="E325" t="s">
        <v>29</v>
      </c>
      <c r="F325" t="s">
        <v>27</v>
      </c>
      <c r="G325" t="s">
        <v>49</v>
      </c>
      <c r="H325" t="str">
        <f t="shared" si="66"/>
        <v>小雨</v>
      </c>
      <c r="I325" t="str">
        <f t="shared" si="67"/>
        <v>小雨</v>
      </c>
      <c r="J325" t="str">
        <f t="shared" si="68"/>
        <v>小雨</v>
      </c>
      <c r="K325" t="str">
        <f t="shared" si="69"/>
        <v>雨</v>
      </c>
      <c r="L325" t="str">
        <f t="shared" si="70"/>
        <v>雨</v>
      </c>
    </row>
    <row r="326" spans="1:12" hidden="1" outlineLevel="2">
      <c r="A326" s="1">
        <v>41523</v>
      </c>
      <c r="B326">
        <v>25</v>
      </c>
      <c r="C326">
        <v>21</v>
      </c>
      <c r="D326">
        <f t="shared" si="65"/>
        <v>23</v>
      </c>
      <c r="E326" t="s">
        <v>29</v>
      </c>
      <c r="F326" t="s">
        <v>9</v>
      </c>
      <c r="G326" t="s">
        <v>25</v>
      </c>
      <c r="H326" t="str">
        <f t="shared" si="66"/>
        <v>小雨</v>
      </c>
      <c r="I326" t="str">
        <f t="shared" si="67"/>
        <v>小雨</v>
      </c>
      <c r="J326" t="str">
        <f t="shared" si="68"/>
        <v>小雨</v>
      </c>
      <c r="K326" t="str">
        <f t="shared" si="69"/>
        <v>雨</v>
      </c>
      <c r="L326" t="str">
        <f t="shared" si="70"/>
        <v>雨</v>
      </c>
    </row>
    <row r="327" spans="1:12" hidden="1" outlineLevel="2">
      <c r="A327" s="1">
        <v>41537</v>
      </c>
      <c r="B327">
        <v>29</v>
      </c>
      <c r="C327">
        <v>25</v>
      </c>
      <c r="D327">
        <f t="shared" si="65"/>
        <v>27</v>
      </c>
      <c r="E327" t="s">
        <v>74</v>
      </c>
      <c r="F327" t="s">
        <v>27</v>
      </c>
      <c r="G327" t="s">
        <v>14</v>
      </c>
      <c r="H327" t="str">
        <f t="shared" si="66"/>
        <v>小雨</v>
      </c>
      <c r="I327" t="str">
        <f t="shared" si="67"/>
        <v>小雨</v>
      </c>
      <c r="J327" t="str">
        <f t="shared" si="68"/>
        <v>小雨</v>
      </c>
      <c r="K327" t="str">
        <f t="shared" si="69"/>
        <v>雨</v>
      </c>
      <c r="L327" t="str">
        <f t="shared" si="70"/>
        <v>雨</v>
      </c>
    </row>
    <row r="328" spans="1:12" hidden="1" outlineLevel="2">
      <c r="A328" s="1">
        <v>41544</v>
      </c>
      <c r="B328">
        <v>26</v>
      </c>
      <c r="C328">
        <v>21</v>
      </c>
      <c r="D328">
        <f t="shared" si="65"/>
        <v>24</v>
      </c>
      <c r="E328" t="s">
        <v>41</v>
      </c>
      <c r="F328" t="s">
        <v>27</v>
      </c>
      <c r="G328" t="s">
        <v>18</v>
      </c>
      <c r="H328" t="str">
        <f t="shared" si="66"/>
        <v>小雨</v>
      </c>
      <c r="I328" t="str">
        <f t="shared" si="67"/>
        <v>小雨</v>
      </c>
      <c r="J328" t="str">
        <f t="shared" si="68"/>
        <v>小雨</v>
      </c>
      <c r="K328" t="str">
        <f t="shared" si="69"/>
        <v>雨</v>
      </c>
      <c r="L328" t="str">
        <f t="shared" si="70"/>
        <v>雨</v>
      </c>
    </row>
    <row r="329" spans="1:12" hidden="1" outlineLevel="2">
      <c r="A329" s="1">
        <v>41545</v>
      </c>
      <c r="B329">
        <v>27</v>
      </c>
      <c r="C329">
        <v>20</v>
      </c>
      <c r="D329">
        <f t="shared" si="65"/>
        <v>24</v>
      </c>
      <c r="E329" t="s">
        <v>34</v>
      </c>
      <c r="F329" t="s">
        <v>9</v>
      </c>
      <c r="G329" t="s">
        <v>18</v>
      </c>
      <c r="H329" t="str">
        <f t="shared" si="66"/>
        <v>小雨</v>
      </c>
      <c r="I329" t="str">
        <f t="shared" si="67"/>
        <v>小雨</v>
      </c>
      <c r="J329" t="str">
        <f t="shared" si="68"/>
        <v>小雨</v>
      </c>
      <c r="K329" t="str">
        <f t="shared" si="69"/>
        <v>雨</v>
      </c>
      <c r="L329" t="str">
        <f t="shared" si="70"/>
        <v>雨</v>
      </c>
    </row>
    <row r="330" spans="1:12" hidden="1" outlineLevel="2">
      <c r="A330" s="1">
        <v>41555</v>
      </c>
      <c r="B330">
        <v>25</v>
      </c>
      <c r="C330">
        <v>20</v>
      </c>
      <c r="D330">
        <f t="shared" si="65"/>
        <v>23</v>
      </c>
      <c r="E330" t="s">
        <v>31</v>
      </c>
      <c r="F330" t="s">
        <v>13</v>
      </c>
      <c r="G330" t="s">
        <v>16</v>
      </c>
      <c r="H330" t="str">
        <f t="shared" si="66"/>
        <v>小雨</v>
      </c>
      <c r="I330" t="str">
        <f t="shared" si="67"/>
        <v>小雨</v>
      </c>
      <c r="J330" t="str">
        <f t="shared" si="68"/>
        <v>小雨</v>
      </c>
      <c r="K330" t="str">
        <f t="shared" si="69"/>
        <v>雨</v>
      </c>
      <c r="L330" t="str">
        <f t="shared" si="70"/>
        <v>雨</v>
      </c>
    </row>
    <row r="331" spans="1:12" hidden="1" outlineLevel="2">
      <c r="A331" s="1">
        <v>41577</v>
      </c>
      <c r="B331">
        <v>20</v>
      </c>
      <c r="C331">
        <v>18</v>
      </c>
      <c r="D331">
        <f t="shared" si="65"/>
        <v>19</v>
      </c>
      <c r="E331" t="s">
        <v>29</v>
      </c>
      <c r="F331" t="s">
        <v>27</v>
      </c>
      <c r="G331" t="s">
        <v>18</v>
      </c>
      <c r="H331" t="str">
        <f t="shared" si="66"/>
        <v>小雨</v>
      </c>
      <c r="I331" t="str">
        <f t="shared" si="67"/>
        <v>小雨</v>
      </c>
      <c r="J331" t="str">
        <f t="shared" si="68"/>
        <v>小雨</v>
      </c>
      <c r="K331" t="str">
        <f t="shared" si="69"/>
        <v>雨</v>
      </c>
      <c r="L331" t="str">
        <f t="shared" si="70"/>
        <v>雨</v>
      </c>
    </row>
    <row r="332" spans="1:12" hidden="1" outlineLevel="2">
      <c r="A332" s="1">
        <v>41587</v>
      </c>
      <c r="B332">
        <v>21</v>
      </c>
      <c r="C332">
        <v>14</v>
      </c>
      <c r="D332">
        <f t="shared" si="65"/>
        <v>18</v>
      </c>
      <c r="E332" t="s">
        <v>29</v>
      </c>
      <c r="F332" t="s">
        <v>9</v>
      </c>
      <c r="G332" t="s">
        <v>14</v>
      </c>
      <c r="H332" t="str">
        <f t="shared" si="66"/>
        <v>小雨</v>
      </c>
      <c r="I332" t="str">
        <f t="shared" si="67"/>
        <v>小雨</v>
      </c>
      <c r="J332" t="str">
        <f t="shared" si="68"/>
        <v>小雨</v>
      </c>
      <c r="K332" t="str">
        <f t="shared" si="69"/>
        <v>雨</v>
      </c>
      <c r="L332" t="str">
        <f t="shared" si="70"/>
        <v>雨</v>
      </c>
    </row>
    <row r="333" spans="1:12" hidden="1" outlineLevel="2">
      <c r="A333" s="1">
        <v>41591</v>
      </c>
      <c r="B333">
        <v>16</v>
      </c>
      <c r="C333">
        <v>13</v>
      </c>
      <c r="D333">
        <f t="shared" si="65"/>
        <v>15</v>
      </c>
      <c r="E333" t="s">
        <v>29</v>
      </c>
      <c r="F333" t="s">
        <v>27</v>
      </c>
      <c r="G333" t="s">
        <v>18</v>
      </c>
      <c r="H333" t="str">
        <f t="shared" si="66"/>
        <v>小雨</v>
      </c>
      <c r="I333" t="str">
        <f t="shared" si="67"/>
        <v>小雨</v>
      </c>
      <c r="J333" t="str">
        <f t="shared" si="68"/>
        <v>小雨</v>
      </c>
      <c r="K333" t="str">
        <f t="shared" si="69"/>
        <v>雨</v>
      </c>
      <c r="L333" t="str">
        <f t="shared" si="70"/>
        <v>雨</v>
      </c>
    </row>
    <row r="334" spans="1:12" hidden="1" outlineLevel="2">
      <c r="A334" s="1">
        <v>41601</v>
      </c>
      <c r="B334">
        <v>18</v>
      </c>
      <c r="C334">
        <v>11</v>
      </c>
      <c r="D334">
        <f t="shared" si="65"/>
        <v>15</v>
      </c>
      <c r="E334" t="s">
        <v>41</v>
      </c>
      <c r="F334" t="s">
        <v>9</v>
      </c>
      <c r="G334" t="s">
        <v>14</v>
      </c>
      <c r="H334" t="str">
        <f t="shared" si="66"/>
        <v>小雨</v>
      </c>
      <c r="I334" t="str">
        <f t="shared" si="67"/>
        <v>小雨</v>
      </c>
      <c r="J334" t="str">
        <f t="shared" si="68"/>
        <v>小雨</v>
      </c>
      <c r="K334" t="str">
        <f t="shared" si="69"/>
        <v>雨</v>
      </c>
      <c r="L334" t="str">
        <f t="shared" si="70"/>
        <v>雨</v>
      </c>
    </row>
    <row r="335" spans="1:12" hidden="1" outlineLevel="2">
      <c r="A335" s="1">
        <v>41625</v>
      </c>
      <c r="B335">
        <v>9</v>
      </c>
      <c r="C335">
        <v>6</v>
      </c>
      <c r="D335">
        <f t="shared" si="65"/>
        <v>8</v>
      </c>
      <c r="E335" t="s">
        <v>34</v>
      </c>
      <c r="F335" t="s">
        <v>27</v>
      </c>
      <c r="G335" t="s">
        <v>14</v>
      </c>
      <c r="H335" t="str">
        <f t="shared" si="66"/>
        <v>小雨</v>
      </c>
      <c r="I335" t="str">
        <f t="shared" si="67"/>
        <v>小雨</v>
      </c>
      <c r="J335" t="str">
        <f t="shared" si="68"/>
        <v>小雨</v>
      </c>
      <c r="K335" t="str">
        <f t="shared" si="69"/>
        <v>雨</v>
      </c>
      <c r="L335" t="str">
        <f t="shared" si="70"/>
        <v>雨</v>
      </c>
    </row>
    <row r="336" spans="1:12" hidden="1" outlineLevel="2">
      <c r="A336" s="1">
        <v>41452</v>
      </c>
      <c r="B336">
        <v>27</v>
      </c>
      <c r="C336">
        <v>21</v>
      </c>
      <c r="D336">
        <f t="shared" si="65"/>
        <v>24</v>
      </c>
      <c r="E336" t="s">
        <v>63</v>
      </c>
      <c r="F336" t="s">
        <v>21</v>
      </c>
      <c r="G336" t="s">
        <v>18</v>
      </c>
      <c r="H336" t="str">
        <f t="shared" si="66"/>
        <v>阵雨</v>
      </c>
      <c r="I336" t="str">
        <f t="shared" si="67"/>
        <v>阵雨</v>
      </c>
      <c r="J336" t="str">
        <f t="shared" si="68"/>
        <v>阵雨</v>
      </c>
      <c r="K336" t="str">
        <f t="shared" si="69"/>
        <v>雨</v>
      </c>
      <c r="L336" t="str">
        <f t="shared" si="70"/>
        <v>雨</v>
      </c>
    </row>
    <row r="337" spans="1:12" hidden="1" outlineLevel="2">
      <c r="A337" s="1">
        <v>41490</v>
      </c>
      <c r="B337">
        <v>37</v>
      </c>
      <c r="C337">
        <v>29</v>
      </c>
      <c r="D337">
        <f t="shared" si="65"/>
        <v>33</v>
      </c>
      <c r="E337" t="s">
        <v>86</v>
      </c>
      <c r="F337" t="s">
        <v>9</v>
      </c>
      <c r="G337" t="s">
        <v>18</v>
      </c>
      <c r="H337" t="str">
        <f t="shared" si="66"/>
        <v>阵雨</v>
      </c>
      <c r="I337" t="str">
        <f t="shared" si="67"/>
        <v>阵雨</v>
      </c>
      <c r="J337" t="str">
        <f t="shared" si="68"/>
        <v>阵雨</v>
      </c>
      <c r="K337" t="str">
        <f t="shared" si="69"/>
        <v>雨</v>
      </c>
      <c r="L337" t="str">
        <f t="shared" si="70"/>
        <v>雨</v>
      </c>
    </row>
    <row r="338" spans="1:12" hidden="1" outlineLevel="2">
      <c r="A338" s="1">
        <v>41504</v>
      </c>
      <c r="B338">
        <v>32</v>
      </c>
      <c r="C338">
        <v>28</v>
      </c>
      <c r="D338">
        <f t="shared" si="65"/>
        <v>30</v>
      </c>
      <c r="E338" t="s">
        <v>67</v>
      </c>
      <c r="F338" t="s">
        <v>27</v>
      </c>
      <c r="G338" t="s">
        <v>14</v>
      </c>
      <c r="H338" t="str">
        <f t="shared" si="66"/>
        <v>阵雨</v>
      </c>
      <c r="I338" t="str">
        <f t="shared" si="67"/>
        <v>阵雨</v>
      </c>
      <c r="J338" t="str">
        <f t="shared" si="68"/>
        <v>阵雨</v>
      </c>
      <c r="K338" t="str">
        <f t="shared" si="69"/>
        <v>雨</v>
      </c>
      <c r="L338" t="str">
        <f t="shared" si="70"/>
        <v>雨</v>
      </c>
    </row>
    <row r="339" spans="1:12" hidden="1" outlineLevel="2">
      <c r="A339" s="1">
        <v>41505</v>
      </c>
      <c r="B339">
        <v>34</v>
      </c>
      <c r="C339">
        <v>28</v>
      </c>
      <c r="D339">
        <f t="shared" si="65"/>
        <v>31</v>
      </c>
      <c r="E339" t="s">
        <v>67</v>
      </c>
      <c r="F339" t="s">
        <v>27</v>
      </c>
      <c r="G339" t="s">
        <v>10</v>
      </c>
      <c r="H339" t="str">
        <f t="shared" si="66"/>
        <v>阵雨</v>
      </c>
      <c r="I339" t="str">
        <f t="shared" si="67"/>
        <v>阵雨</v>
      </c>
      <c r="J339" t="str">
        <f t="shared" si="68"/>
        <v>阵雨</v>
      </c>
      <c r="K339" t="str">
        <f t="shared" si="69"/>
        <v>雨</v>
      </c>
      <c r="L339" t="str">
        <f t="shared" si="70"/>
        <v>雨</v>
      </c>
    </row>
    <row r="340" spans="1:12" hidden="1" outlineLevel="2">
      <c r="A340" s="1">
        <v>41508</v>
      </c>
      <c r="B340">
        <v>34</v>
      </c>
      <c r="C340">
        <v>28</v>
      </c>
      <c r="D340">
        <f t="shared" si="65"/>
        <v>31</v>
      </c>
      <c r="E340" t="s">
        <v>68</v>
      </c>
      <c r="F340" t="s">
        <v>21</v>
      </c>
      <c r="G340" t="s">
        <v>14</v>
      </c>
      <c r="H340" t="str">
        <f t="shared" si="66"/>
        <v>阵雨</v>
      </c>
      <c r="I340" t="str">
        <f t="shared" si="67"/>
        <v>阵雨</v>
      </c>
      <c r="J340" t="str">
        <f t="shared" si="68"/>
        <v>阵雨</v>
      </c>
      <c r="K340" t="str">
        <f t="shared" si="69"/>
        <v>雨</v>
      </c>
      <c r="L340" t="str">
        <f t="shared" si="70"/>
        <v>雨</v>
      </c>
    </row>
    <row r="341" spans="1:12" hidden="1" outlineLevel="2">
      <c r="A341" s="1">
        <v>41515</v>
      </c>
      <c r="B341">
        <v>32</v>
      </c>
      <c r="C341">
        <v>27</v>
      </c>
      <c r="D341">
        <f t="shared" si="65"/>
        <v>30</v>
      </c>
      <c r="E341" t="s">
        <v>72</v>
      </c>
      <c r="F341" t="s">
        <v>27</v>
      </c>
      <c r="G341" t="s">
        <v>10</v>
      </c>
      <c r="H341" t="str">
        <f t="shared" si="66"/>
        <v>阵雨</v>
      </c>
      <c r="I341" t="str">
        <f t="shared" si="67"/>
        <v>阵雨</v>
      </c>
      <c r="J341" t="str">
        <f t="shared" si="68"/>
        <v>阵雨</v>
      </c>
      <c r="K341" t="str">
        <f t="shared" si="69"/>
        <v>雨</v>
      </c>
      <c r="L341" t="str">
        <f t="shared" si="70"/>
        <v>雨</v>
      </c>
    </row>
    <row r="342" spans="1:12" hidden="1" outlineLevel="2">
      <c r="A342" s="1">
        <v>41530</v>
      </c>
      <c r="B342">
        <v>30</v>
      </c>
      <c r="C342">
        <v>25</v>
      </c>
      <c r="D342">
        <f t="shared" si="65"/>
        <v>28</v>
      </c>
      <c r="E342" t="s">
        <v>87</v>
      </c>
      <c r="F342" t="s">
        <v>19</v>
      </c>
      <c r="G342" t="s">
        <v>18</v>
      </c>
      <c r="H342" t="str">
        <f t="shared" si="66"/>
        <v>阵雨</v>
      </c>
      <c r="I342" t="str">
        <f t="shared" si="67"/>
        <v>阵雨</v>
      </c>
      <c r="J342" t="str">
        <f t="shared" si="68"/>
        <v>阵雨</v>
      </c>
      <c r="K342" t="str">
        <f t="shared" si="69"/>
        <v>雨</v>
      </c>
      <c r="L342" t="str">
        <f t="shared" si="70"/>
        <v>雨</v>
      </c>
    </row>
    <row r="343" spans="1:12" hidden="1" outlineLevel="2">
      <c r="A343" s="1">
        <v>41538</v>
      </c>
      <c r="B343">
        <v>29</v>
      </c>
      <c r="C343">
        <v>25</v>
      </c>
      <c r="D343">
        <f t="shared" si="65"/>
        <v>27</v>
      </c>
      <c r="E343" t="s">
        <v>67</v>
      </c>
      <c r="F343" t="s">
        <v>27</v>
      </c>
      <c r="G343" t="s">
        <v>14</v>
      </c>
      <c r="H343" t="str">
        <f t="shared" si="66"/>
        <v>阵雨</v>
      </c>
      <c r="I343" t="str">
        <f t="shared" si="67"/>
        <v>阵雨</v>
      </c>
      <c r="J343" t="str">
        <f t="shared" si="68"/>
        <v>阵雨</v>
      </c>
      <c r="K343" t="str">
        <f t="shared" si="69"/>
        <v>雨</v>
      </c>
      <c r="L343" t="str">
        <f t="shared" si="70"/>
        <v>雨</v>
      </c>
    </row>
    <row r="344" spans="1:12" hidden="1" outlineLevel="2">
      <c r="A344" s="1">
        <v>41539</v>
      </c>
      <c r="B344">
        <v>31</v>
      </c>
      <c r="C344">
        <v>26</v>
      </c>
      <c r="D344">
        <f t="shared" si="65"/>
        <v>29</v>
      </c>
      <c r="E344" t="s">
        <v>68</v>
      </c>
      <c r="F344" t="s">
        <v>27</v>
      </c>
      <c r="G344" t="s">
        <v>14</v>
      </c>
      <c r="H344" t="str">
        <f t="shared" si="66"/>
        <v>阵雨</v>
      </c>
      <c r="I344" t="str">
        <f t="shared" si="67"/>
        <v>阵雨</v>
      </c>
      <c r="J344" t="str">
        <f t="shared" si="68"/>
        <v>阵雨</v>
      </c>
      <c r="K344" t="str">
        <f t="shared" si="69"/>
        <v>雨</v>
      </c>
      <c r="L344" t="str">
        <f t="shared" si="70"/>
        <v>雨</v>
      </c>
    </row>
    <row r="345" spans="1:12" hidden="1" outlineLevel="2">
      <c r="A345" s="1">
        <v>41552</v>
      </c>
      <c r="B345">
        <v>25</v>
      </c>
      <c r="C345">
        <v>22</v>
      </c>
      <c r="D345">
        <f t="shared" si="65"/>
        <v>24</v>
      </c>
      <c r="E345" t="s">
        <v>67</v>
      </c>
      <c r="F345" t="s">
        <v>27</v>
      </c>
      <c r="G345" t="s">
        <v>51</v>
      </c>
      <c r="H345" t="str">
        <f t="shared" si="66"/>
        <v>阵雨</v>
      </c>
      <c r="I345" t="str">
        <f t="shared" si="67"/>
        <v>阵雨</v>
      </c>
      <c r="J345" t="str">
        <f t="shared" si="68"/>
        <v>阵雨</v>
      </c>
      <c r="K345" t="str">
        <f t="shared" si="69"/>
        <v>雨</v>
      </c>
      <c r="L345" t="str">
        <f t="shared" si="70"/>
        <v>雨</v>
      </c>
    </row>
    <row r="346" spans="1:12" hidden="1" outlineLevel="2">
      <c r="A346" s="1">
        <v>41286</v>
      </c>
      <c r="B346">
        <v>8</v>
      </c>
      <c r="C346">
        <v>4</v>
      </c>
      <c r="D346">
        <f t="shared" si="65"/>
        <v>6</v>
      </c>
      <c r="E346" t="s">
        <v>23</v>
      </c>
      <c r="F346" t="s">
        <v>13</v>
      </c>
      <c r="G346" t="s">
        <v>10</v>
      </c>
      <c r="H346" t="str">
        <f t="shared" si="66"/>
        <v>中雨</v>
      </c>
      <c r="I346" t="str">
        <f t="shared" si="67"/>
        <v>中雨</v>
      </c>
      <c r="J346" t="str">
        <f t="shared" si="68"/>
        <v>中雨</v>
      </c>
      <c r="K346" t="str">
        <f t="shared" si="69"/>
        <v>雨</v>
      </c>
      <c r="L346" t="str">
        <f t="shared" si="70"/>
        <v>雨</v>
      </c>
    </row>
    <row r="347" spans="1:12" hidden="1" outlineLevel="2">
      <c r="A347" s="1">
        <v>41309</v>
      </c>
      <c r="B347">
        <v>9</v>
      </c>
      <c r="C347">
        <v>6</v>
      </c>
      <c r="D347">
        <f t="shared" si="65"/>
        <v>8</v>
      </c>
      <c r="E347" t="s">
        <v>23</v>
      </c>
      <c r="F347" t="s">
        <v>9</v>
      </c>
      <c r="G347" t="s">
        <v>14</v>
      </c>
      <c r="H347" t="str">
        <f t="shared" si="66"/>
        <v>中雨</v>
      </c>
      <c r="I347" t="str">
        <f t="shared" si="67"/>
        <v>中雨</v>
      </c>
      <c r="J347" t="str">
        <f t="shared" si="68"/>
        <v>中雨</v>
      </c>
      <c r="K347" t="str">
        <f t="shared" si="69"/>
        <v>雨</v>
      </c>
      <c r="L347" t="str">
        <f t="shared" si="70"/>
        <v>雨</v>
      </c>
    </row>
    <row r="348" spans="1:12" hidden="1" outlineLevel="2">
      <c r="A348" s="1">
        <v>41333</v>
      </c>
      <c r="B348">
        <v>13</v>
      </c>
      <c r="C348">
        <v>4</v>
      </c>
      <c r="D348">
        <f t="shared" si="65"/>
        <v>9</v>
      </c>
      <c r="E348" t="s">
        <v>43</v>
      </c>
      <c r="F348" t="s">
        <v>27</v>
      </c>
      <c r="G348" t="s">
        <v>14</v>
      </c>
      <c r="H348" t="str">
        <f t="shared" si="66"/>
        <v>中雨</v>
      </c>
      <c r="I348" t="str">
        <f t="shared" si="67"/>
        <v>中雨</v>
      </c>
      <c r="J348" t="str">
        <f t="shared" si="68"/>
        <v>中雨</v>
      </c>
      <c r="K348" t="str">
        <f t="shared" si="69"/>
        <v>雨</v>
      </c>
      <c r="L348" t="str">
        <f t="shared" si="70"/>
        <v>雨</v>
      </c>
    </row>
    <row r="349" spans="1:12" hidden="1" outlineLevel="2">
      <c r="A349" s="1">
        <v>41345</v>
      </c>
      <c r="B349">
        <v>15</v>
      </c>
      <c r="C349">
        <v>6</v>
      </c>
      <c r="D349">
        <f t="shared" si="65"/>
        <v>11</v>
      </c>
      <c r="E349" t="s">
        <v>44</v>
      </c>
      <c r="F349" t="s">
        <v>33</v>
      </c>
      <c r="G349" t="s">
        <v>14</v>
      </c>
      <c r="H349" t="str">
        <f t="shared" si="66"/>
        <v>中雨</v>
      </c>
      <c r="I349" t="str">
        <f t="shared" si="67"/>
        <v>中雨</v>
      </c>
      <c r="J349" t="str">
        <f t="shared" si="68"/>
        <v>中雨</v>
      </c>
      <c r="K349" t="str">
        <f t="shared" si="69"/>
        <v>雨</v>
      </c>
      <c r="L349" t="str">
        <f t="shared" si="70"/>
        <v>雨</v>
      </c>
    </row>
    <row r="350" spans="1:12" hidden="1" outlineLevel="2">
      <c r="A350" s="1">
        <v>41349</v>
      </c>
      <c r="B350">
        <v>19</v>
      </c>
      <c r="C350">
        <v>12</v>
      </c>
      <c r="D350">
        <f t="shared" si="65"/>
        <v>16</v>
      </c>
      <c r="E350" t="s">
        <v>23</v>
      </c>
      <c r="F350" t="s">
        <v>9</v>
      </c>
      <c r="G350" t="s">
        <v>18</v>
      </c>
      <c r="H350" t="str">
        <f t="shared" si="66"/>
        <v>中雨</v>
      </c>
      <c r="I350" t="str">
        <f t="shared" si="67"/>
        <v>中雨</v>
      </c>
      <c r="J350" t="str">
        <f t="shared" si="68"/>
        <v>中雨</v>
      </c>
      <c r="K350" t="str">
        <f t="shared" si="69"/>
        <v>雨</v>
      </c>
      <c r="L350" t="str">
        <f t="shared" si="70"/>
        <v>雨</v>
      </c>
    </row>
    <row r="351" spans="1:12" hidden="1" outlineLevel="2">
      <c r="A351" s="1">
        <v>41352</v>
      </c>
      <c r="B351">
        <v>14</v>
      </c>
      <c r="C351">
        <v>6</v>
      </c>
      <c r="D351">
        <f t="shared" ref="D351:D382" si="71">ROUND((B351+C351)/2,0)</f>
        <v>10</v>
      </c>
      <c r="E351" t="s">
        <v>47</v>
      </c>
      <c r="F351" t="s">
        <v>9</v>
      </c>
      <c r="G351" t="s">
        <v>10</v>
      </c>
      <c r="H351" t="str">
        <f t="shared" ref="H351:H360" si="72">LEFT(E351,2)</f>
        <v>中雨</v>
      </c>
      <c r="I351" t="str">
        <f t="shared" ref="I351:I382" si="73">IF(OR(LEFT(H351,1)="晴",LEFT(H351,1)="阴"),LEFT(H351,1),H351)</f>
        <v>中雨</v>
      </c>
      <c r="J351" t="str">
        <f t="shared" ref="J351:J382" si="74">IF(ISERROR(FIND("雪",E351)),I351,"雪")</f>
        <v>中雨</v>
      </c>
      <c r="K351" t="str">
        <f t="shared" ref="K351:K382" si="75">IF(ISERROR(FIND("雨",J351)),J351,"雨")</f>
        <v>雨</v>
      </c>
      <c r="L351" t="str">
        <f t="shared" ref="L351:L382" si="76">IF(LEFT(E351,2)="多云",IF(LEN(E351)&gt;2,RIGHT(E351,1),K351),K351)</f>
        <v>雨</v>
      </c>
    </row>
    <row r="352" spans="1:12" hidden="1" outlineLevel="2">
      <c r="A352" s="1">
        <v>41354</v>
      </c>
      <c r="B352">
        <v>19</v>
      </c>
      <c r="C352">
        <v>8</v>
      </c>
      <c r="D352">
        <f t="shared" si="71"/>
        <v>14</v>
      </c>
      <c r="E352" t="s">
        <v>44</v>
      </c>
      <c r="F352" t="s">
        <v>27</v>
      </c>
      <c r="G352" t="s">
        <v>14</v>
      </c>
      <c r="H352" t="str">
        <f t="shared" si="72"/>
        <v>中雨</v>
      </c>
      <c r="I352" t="str">
        <f t="shared" si="73"/>
        <v>中雨</v>
      </c>
      <c r="J352" t="str">
        <f t="shared" si="74"/>
        <v>中雨</v>
      </c>
      <c r="K352" t="str">
        <f t="shared" si="75"/>
        <v>雨</v>
      </c>
      <c r="L352" t="str">
        <f t="shared" si="76"/>
        <v>雨</v>
      </c>
    </row>
    <row r="353" spans="1:12" hidden="1" outlineLevel="2">
      <c r="A353" s="1">
        <v>41383</v>
      </c>
      <c r="B353">
        <v>13</v>
      </c>
      <c r="C353">
        <v>10</v>
      </c>
      <c r="D353">
        <f t="shared" si="71"/>
        <v>12</v>
      </c>
      <c r="E353" t="s">
        <v>44</v>
      </c>
      <c r="F353" t="s">
        <v>32</v>
      </c>
      <c r="G353" t="s">
        <v>10</v>
      </c>
      <c r="H353" t="str">
        <f t="shared" si="72"/>
        <v>中雨</v>
      </c>
      <c r="I353" t="str">
        <f t="shared" si="73"/>
        <v>中雨</v>
      </c>
      <c r="J353" t="str">
        <f t="shared" si="74"/>
        <v>中雨</v>
      </c>
      <c r="K353" t="str">
        <f t="shared" si="75"/>
        <v>雨</v>
      </c>
      <c r="L353" t="str">
        <f t="shared" si="76"/>
        <v>雨</v>
      </c>
    </row>
    <row r="354" spans="1:12" hidden="1" outlineLevel="2">
      <c r="A354" s="1">
        <v>41393</v>
      </c>
      <c r="B354">
        <v>18</v>
      </c>
      <c r="C354">
        <v>14</v>
      </c>
      <c r="D354">
        <f t="shared" si="71"/>
        <v>16</v>
      </c>
      <c r="E354" t="s">
        <v>23</v>
      </c>
      <c r="F354" t="s">
        <v>27</v>
      </c>
      <c r="G354" t="s">
        <v>14</v>
      </c>
      <c r="H354" t="str">
        <f t="shared" si="72"/>
        <v>中雨</v>
      </c>
      <c r="I354" t="str">
        <f t="shared" si="73"/>
        <v>中雨</v>
      </c>
      <c r="J354" t="str">
        <f t="shared" si="74"/>
        <v>中雨</v>
      </c>
      <c r="K354" t="str">
        <f t="shared" si="75"/>
        <v>雨</v>
      </c>
      <c r="L354" t="str">
        <f t="shared" si="76"/>
        <v>雨</v>
      </c>
    </row>
    <row r="355" spans="1:12" hidden="1" outlineLevel="2">
      <c r="A355" s="1">
        <v>41423</v>
      </c>
      <c r="B355">
        <v>25</v>
      </c>
      <c r="C355">
        <v>20</v>
      </c>
      <c r="D355">
        <f t="shared" si="71"/>
        <v>23</v>
      </c>
      <c r="E355" t="s">
        <v>44</v>
      </c>
      <c r="F355" t="s">
        <v>13</v>
      </c>
      <c r="G355" t="s">
        <v>18</v>
      </c>
      <c r="H355" t="str">
        <f t="shared" si="72"/>
        <v>中雨</v>
      </c>
      <c r="I355" t="str">
        <f t="shared" si="73"/>
        <v>中雨</v>
      </c>
      <c r="J355" t="str">
        <f t="shared" si="74"/>
        <v>中雨</v>
      </c>
      <c r="K355" t="str">
        <f t="shared" si="75"/>
        <v>雨</v>
      </c>
      <c r="L355" t="str">
        <f t="shared" si="76"/>
        <v>雨</v>
      </c>
    </row>
    <row r="356" spans="1:12" hidden="1" outlineLevel="2">
      <c r="A356" s="1">
        <v>41448</v>
      </c>
      <c r="B356">
        <v>28</v>
      </c>
      <c r="C356">
        <v>24</v>
      </c>
      <c r="D356">
        <f t="shared" si="71"/>
        <v>26</v>
      </c>
      <c r="E356" t="s">
        <v>23</v>
      </c>
      <c r="F356" t="s">
        <v>19</v>
      </c>
      <c r="G356" t="s">
        <v>18</v>
      </c>
      <c r="H356" t="str">
        <f t="shared" si="72"/>
        <v>中雨</v>
      </c>
      <c r="I356" t="str">
        <f t="shared" si="73"/>
        <v>中雨</v>
      </c>
      <c r="J356" t="str">
        <f t="shared" si="74"/>
        <v>中雨</v>
      </c>
      <c r="K356" t="str">
        <f t="shared" si="75"/>
        <v>雨</v>
      </c>
      <c r="L356" t="str">
        <f t="shared" si="76"/>
        <v>雨</v>
      </c>
    </row>
    <row r="357" spans="1:12" hidden="1" outlineLevel="2">
      <c r="A357" s="1">
        <v>41450</v>
      </c>
      <c r="B357">
        <v>28</v>
      </c>
      <c r="C357">
        <v>23</v>
      </c>
      <c r="D357">
        <f t="shared" si="71"/>
        <v>26</v>
      </c>
      <c r="E357" t="s">
        <v>47</v>
      </c>
      <c r="F357" t="s">
        <v>27</v>
      </c>
      <c r="G357" t="s">
        <v>18</v>
      </c>
      <c r="H357" t="str">
        <f t="shared" si="72"/>
        <v>中雨</v>
      </c>
      <c r="I357" t="str">
        <f t="shared" si="73"/>
        <v>中雨</v>
      </c>
      <c r="J357" t="str">
        <f t="shared" si="74"/>
        <v>中雨</v>
      </c>
      <c r="K357" t="str">
        <f t="shared" si="75"/>
        <v>雨</v>
      </c>
      <c r="L357" t="str">
        <f t="shared" si="76"/>
        <v>雨</v>
      </c>
    </row>
    <row r="358" spans="1:12" hidden="1" outlineLevel="2">
      <c r="A358" s="1">
        <v>41541</v>
      </c>
      <c r="B358">
        <v>26</v>
      </c>
      <c r="C358">
        <v>21</v>
      </c>
      <c r="D358">
        <f t="shared" si="71"/>
        <v>24</v>
      </c>
      <c r="E358" t="s">
        <v>44</v>
      </c>
      <c r="F358" t="s">
        <v>9</v>
      </c>
      <c r="G358" t="s">
        <v>14</v>
      </c>
      <c r="H358" t="str">
        <f t="shared" si="72"/>
        <v>中雨</v>
      </c>
      <c r="I358" t="str">
        <f t="shared" si="73"/>
        <v>中雨</v>
      </c>
      <c r="J358" t="str">
        <f t="shared" si="74"/>
        <v>中雨</v>
      </c>
      <c r="K358" t="str">
        <f t="shared" si="75"/>
        <v>雨</v>
      </c>
      <c r="L358" t="str">
        <f t="shared" si="76"/>
        <v>雨</v>
      </c>
    </row>
    <row r="359" spans="1:12" hidden="1" outlineLevel="2">
      <c r="A359" s="1">
        <v>41554</v>
      </c>
      <c r="B359">
        <v>25</v>
      </c>
      <c r="C359">
        <v>22</v>
      </c>
      <c r="D359">
        <f t="shared" si="71"/>
        <v>24</v>
      </c>
      <c r="E359" t="s">
        <v>23</v>
      </c>
      <c r="F359" t="s">
        <v>27</v>
      </c>
      <c r="G359" t="s">
        <v>51</v>
      </c>
      <c r="H359" t="str">
        <f t="shared" si="72"/>
        <v>中雨</v>
      </c>
      <c r="I359" t="str">
        <f t="shared" si="73"/>
        <v>中雨</v>
      </c>
      <c r="J359" t="str">
        <f t="shared" si="74"/>
        <v>中雨</v>
      </c>
      <c r="K359" t="str">
        <f t="shared" si="75"/>
        <v>雨</v>
      </c>
      <c r="L359" t="str">
        <f t="shared" si="76"/>
        <v>雨</v>
      </c>
    </row>
    <row r="360" spans="1:12" hidden="1" outlineLevel="2">
      <c r="A360" s="1">
        <v>41624</v>
      </c>
      <c r="B360">
        <v>8</v>
      </c>
      <c r="C360">
        <v>6</v>
      </c>
      <c r="D360">
        <f t="shared" si="71"/>
        <v>7</v>
      </c>
      <c r="E360" t="s">
        <v>44</v>
      </c>
      <c r="F360" t="s">
        <v>13</v>
      </c>
      <c r="G360" t="s">
        <v>14</v>
      </c>
      <c r="H360" t="str">
        <f t="shared" si="72"/>
        <v>中雨</v>
      </c>
      <c r="I360" t="str">
        <f t="shared" si="73"/>
        <v>中雨</v>
      </c>
      <c r="J360" t="str">
        <f t="shared" si="74"/>
        <v>中雨</v>
      </c>
      <c r="K360" t="str">
        <f t="shared" si="75"/>
        <v>雨</v>
      </c>
      <c r="L360" t="str">
        <f t="shared" si="76"/>
        <v>雨</v>
      </c>
    </row>
    <row r="361" spans="1:12" outlineLevel="1" collapsed="1">
      <c r="A361" s="2">
        <f>SUBTOTAL(3,A255:A360)</f>
        <v>106</v>
      </c>
      <c r="L361" s="3" t="s">
        <v>88</v>
      </c>
    </row>
    <row r="362" spans="1:12" hidden="1" outlineLevel="2">
      <c r="A362" s="1">
        <v>41277</v>
      </c>
      <c r="B362">
        <v>3</v>
      </c>
      <c r="C362">
        <v>-2</v>
      </c>
      <c r="D362">
        <f t="shared" ref="D362:D370" si="77">ROUND((B362+C362)/2,0)</f>
        <v>1</v>
      </c>
      <c r="E362" t="s">
        <v>15</v>
      </c>
      <c r="F362" t="s">
        <v>9</v>
      </c>
      <c r="G362" t="s">
        <v>16</v>
      </c>
      <c r="H362" t="str">
        <f t="shared" ref="H362:H370" si="78">LEFT(E362,2)</f>
        <v>阴转</v>
      </c>
      <c r="I362" t="str">
        <f t="shared" ref="I362:I370" si="79">IF(OR(LEFT(H362,1)="晴",LEFT(H362,1)="阴"),LEFT(H362,1),H362)</f>
        <v>阴</v>
      </c>
      <c r="J362" t="str">
        <f t="shared" ref="J362:J370" si="80">IF(ISERROR(FIND("雪",E362)),I362,"雪")</f>
        <v>雪</v>
      </c>
      <c r="K362" t="str">
        <f t="shared" ref="K362:K370" si="81">IF(ISERROR(FIND("雨",J362)),J362,"雨")</f>
        <v>雪</v>
      </c>
      <c r="L362" t="str">
        <f t="shared" ref="L362:L370" si="82">IF(LEFT(E362,2)="多云",IF(LEN(E362)&gt;2,RIGHT(E362,1),K362),K362)</f>
        <v>雪</v>
      </c>
    </row>
    <row r="363" spans="1:12" hidden="1" outlineLevel="2">
      <c r="A363" s="1">
        <v>41278</v>
      </c>
      <c r="B363">
        <v>5</v>
      </c>
      <c r="C363">
        <v>0</v>
      </c>
      <c r="D363">
        <f t="shared" si="77"/>
        <v>3</v>
      </c>
      <c r="E363" t="s">
        <v>17</v>
      </c>
      <c r="F363" t="s">
        <v>9</v>
      </c>
      <c r="G363" t="s">
        <v>18</v>
      </c>
      <c r="H363" t="str">
        <f t="shared" si="78"/>
        <v>雨夹</v>
      </c>
      <c r="I363" t="str">
        <f t="shared" si="79"/>
        <v>雨夹</v>
      </c>
      <c r="J363" t="str">
        <f t="shared" si="80"/>
        <v>雪</v>
      </c>
      <c r="K363" t="str">
        <f t="shared" si="81"/>
        <v>雪</v>
      </c>
      <c r="L363" t="str">
        <f t="shared" si="82"/>
        <v>雪</v>
      </c>
    </row>
    <row r="364" spans="1:12" hidden="1" outlineLevel="2">
      <c r="A364" s="1">
        <v>41279</v>
      </c>
      <c r="B364">
        <v>6</v>
      </c>
      <c r="C364">
        <v>2</v>
      </c>
      <c r="D364">
        <f t="shared" si="77"/>
        <v>4</v>
      </c>
      <c r="E364" t="s">
        <v>17</v>
      </c>
      <c r="F364" t="s">
        <v>9</v>
      </c>
      <c r="G364" t="s">
        <v>18</v>
      </c>
      <c r="H364" t="str">
        <f t="shared" si="78"/>
        <v>雨夹</v>
      </c>
      <c r="I364" t="str">
        <f t="shared" si="79"/>
        <v>雨夹</v>
      </c>
      <c r="J364" t="str">
        <f t="shared" si="80"/>
        <v>雪</v>
      </c>
      <c r="K364" t="str">
        <f t="shared" si="81"/>
        <v>雪</v>
      </c>
      <c r="L364" t="str">
        <f t="shared" si="82"/>
        <v>雪</v>
      </c>
    </row>
    <row r="365" spans="1:12" hidden="1" outlineLevel="2">
      <c r="A365" s="1">
        <v>41280</v>
      </c>
      <c r="B365">
        <v>5</v>
      </c>
      <c r="C365">
        <v>1</v>
      </c>
      <c r="D365">
        <f t="shared" si="77"/>
        <v>3</v>
      </c>
      <c r="E365" t="s">
        <v>17</v>
      </c>
      <c r="F365" t="s">
        <v>13</v>
      </c>
      <c r="G365" t="s">
        <v>18</v>
      </c>
      <c r="H365" t="str">
        <f t="shared" si="78"/>
        <v>雨夹</v>
      </c>
      <c r="I365" t="str">
        <f t="shared" si="79"/>
        <v>雨夹</v>
      </c>
      <c r="J365" t="str">
        <f t="shared" si="80"/>
        <v>雪</v>
      </c>
      <c r="K365" t="str">
        <f t="shared" si="81"/>
        <v>雪</v>
      </c>
      <c r="L365" t="str">
        <f t="shared" si="82"/>
        <v>雪</v>
      </c>
    </row>
    <row r="366" spans="1:12" hidden="1" outlineLevel="2">
      <c r="A366" s="1">
        <v>41281</v>
      </c>
      <c r="B366">
        <v>6</v>
      </c>
      <c r="C366">
        <v>1</v>
      </c>
      <c r="D366">
        <f t="shared" si="77"/>
        <v>4</v>
      </c>
      <c r="E366" t="s">
        <v>15</v>
      </c>
      <c r="F366" t="s">
        <v>19</v>
      </c>
      <c r="G366" t="s">
        <v>18</v>
      </c>
      <c r="H366" t="str">
        <f t="shared" si="78"/>
        <v>阴转</v>
      </c>
      <c r="I366" t="str">
        <f t="shared" si="79"/>
        <v>阴</v>
      </c>
      <c r="J366" t="str">
        <f t="shared" si="80"/>
        <v>雪</v>
      </c>
      <c r="K366" t="str">
        <f t="shared" si="81"/>
        <v>雪</v>
      </c>
      <c r="L366" t="str">
        <f t="shared" si="82"/>
        <v>雪</v>
      </c>
    </row>
    <row r="367" spans="1:12" hidden="1" outlineLevel="2">
      <c r="A367" s="1">
        <v>41311</v>
      </c>
      <c r="B367">
        <v>4</v>
      </c>
      <c r="C367">
        <v>0</v>
      </c>
      <c r="D367">
        <f t="shared" si="77"/>
        <v>2</v>
      </c>
      <c r="E367" t="s">
        <v>36</v>
      </c>
      <c r="F367" t="s">
        <v>13</v>
      </c>
      <c r="G367" t="s">
        <v>10</v>
      </c>
      <c r="H367" t="str">
        <f t="shared" si="78"/>
        <v>小雨</v>
      </c>
      <c r="I367" t="str">
        <f t="shared" si="79"/>
        <v>小雨</v>
      </c>
      <c r="J367" t="str">
        <f t="shared" si="80"/>
        <v>雪</v>
      </c>
      <c r="K367" t="str">
        <f t="shared" si="81"/>
        <v>雪</v>
      </c>
      <c r="L367" t="str">
        <f t="shared" si="82"/>
        <v>雪</v>
      </c>
    </row>
    <row r="368" spans="1:12" hidden="1" outlineLevel="2">
      <c r="A368" s="1">
        <v>41312</v>
      </c>
      <c r="B368">
        <v>3</v>
      </c>
      <c r="C368">
        <v>0</v>
      </c>
      <c r="D368">
        <f t="shared" si="77"/>
        <v>2</v>
      </c>
      <c r="E368" t="s">
        <v>37</v>
      </c>
      <c r="F368" t="s">
        <v>9</v>
      </c>
      <c r="G368" t="s">
        <v>18</v>
      </c>
      <c r="H368" t="str">
        <f t="shared" si="78"/>
        <v>小雪</v>
      </c>
      <c r="I368" t="str">
        <f t="shared" si="79"/>
        <v>小雪</v>
      </c>
      <c r="J368" t="str">
        <f t="shared" si="80"/>
        <v>雪</v>
      </c>
      <c r="K368" t="str">
        <f t="shared" si="81"/>
        <v>雪</v>
      </c>
      <c r="L368" t="str">
        <f t="shared" si="82"/>
        <v>雪</v>
      </c>
    </row>
    <row r="369" spans="1:12" hidden="1" outlineLevel="2">
      <c r="A369" s="1">
        <v>41313</v>
      </c>
      <c r="B369">
        <v>5</v>
      </c>
      <c r="C369">
        <v>-1</v>
      </c>
      <c r="D369">
        <f t="shared" si="77"/>
        <v>2</v>
      </c>
      <c r="E369" t="s">
        <v>38</v>
      </c>
      <c r="F369" t="s">
        <v>9</v>
      </c>
      <c r="G369" t="s">
        <v>18</v>
      </c>
      <c r="H369" t="str">
        <f t="shared" si="78"/>
        <v>小雪</v>
      </c>
      <c r="I369" t="str">
        <f t="shared" si="79"/>
        <v>小雪</v>
      </c>
      <c r="J369" t="str">
        <f t="shared" si="80"/>
        <v>雪</v>
      </c>
      <c r="K369" t="str">
        <f t="shared" si="81"/>
        <v>雪</v>
      </c>
      <c r="L369" t="str">
        <f t="shared" si="82"/>
        <v>雪</v>
      </c>
    </row>
    <row r="370" spans="1:12" hidden="1" outlineLevel="2">
      <c r="A370" s="1">
        <v>41323</v>
      </c>
      <c r="B370">
        <v>3</v>
      </c>
      <c r="C370">
        <v>0</v>
      </c>
      <c r="D370">
        <f t="shared" si="77"/>
        <v>2</v>
      </c>
      <c r="E370" t="s">
        <v>42</v>
      </c>
      <c r="F370" t="s">
        <v>27</v>
      </c>
      <c r="G370" t="s">
        <v>14</v>
      </c>
      <c r="H370" t="str">
        <f t="shared" si="78"/>
        <v>中雨</v>
      </c>
      <c r="I370" t="str">
        <f t="shared" si="79"/>
        <v>中雨</v>
      </c>
      <c r="J370" t="str">
        <f t="shared" si="80"/>
        <v>雪</v>
      </c>
      <c r="K370" t="str">
        <f t="shared" si="81"/>
        <v>雪</v>
      </c>
      <c r="L370" t="str">
        <f t="shared" si="82"/>
        <v>雪</v>
      </c>
    </row>
    <row r="371" spans="1:12" outlineLevel="1" collapsed="1">
      <c r="A371" s="2">
        <f>SUBTOTAL(3,A362:A370)</f>
        <v>9</v>
      </c>
      <c r="L371" s="3" t="s">
        <v>89</v>
      </c>
    </row>
    <row r="372" spans="1:12">
      <c r="A372" s="2">
        <f>SUBTOTAL(3,A2:A370)</f>
        <v>365</v>
      </c>
      <c r="L372" s="3" t="s">
        <v>90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2013某地</vt:lpstr>
      <vt:lpstr>2013某地天气分类统计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zhu</dc:creator>
  <cp:lastModifiedBy>huyang</cp:lastModifiedBy>
  <dcterms:created xsi:type="dcterms:W3CDTF">2017-09-14T00:30:54Z</dcterms:created>
  <dcterms:modified xsi:type="dcterms:W3CDTF">2019-01-03T05:09:18Z</dcterms:modified>
</cp:coreProperties>
</file>